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20" windowHeight="7500"/>
  </bookViews>
  <sheets>
    <sheet name="คำแถลงงบประมาณ" sheetId="1" r:id="rId1"/>
    <sheet name="Sheet2" sheetId="7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D43" i="1" l="1"/>
  <c r="D24" i="1"/>
  <c r="D21" i="1"/>
  <c r="D18" i="1"/>
  <c r="D29" i="1" s="1"/>
  <c r="D28" i="1" l="1"/>
  <c r="C37" i="1"/>
  <c r="C38" i="1"/>
  <c r="C39" i="1"/>
  <c r="C40" i="1"/>
  <c r="C42" i="1"/>
  <c r="B18" i="1"/>
  <c r="C18" i="1"/>
  <c r="B29" i="1" l="1"/>
  <c r="B28" i="1"/>
  <c r="C29" i="1"/>
  <c r="C28" i="1"/>
  <c r="C43" i="1"/>
</calcChain>
</file>

<file path=xl/sharedStrings.xml><?xml version="1.0" encoding="utf-8"?>
<sst xmlns="http://schemas.openxmlformats.org/spreadsheetml/2006/main" count="144" uniqueCount="130">
  <si>
    <t>คำแถลงงบประมาณ</t>
  </si>
  <si>
    <t>รายรับ</t>
  </si>
  <si>
    <t>รายรับจริง</t>
  </si>
  <si>
    <t>ประมาณการ</t>
  </si>
  <si>
    <t xml:space="preserve">  หมวดภาษีอากร</t>
  </si>
  <si>
    <t xml:space="preserve">  หมวดค่าธรรมเนียม  ค่าปรับ  และใบอนุญาต</t>
  </si>
  <si>
    <t xml:space="preserve">  หมวดรายได้จากทรัพย์สิน</t>
  </si>
  <si>
    <t xml:space="preserve">  หมวดรายได้จากค่าสาธารณูปโภคและการพาณิชย์</t>
  </si>
  <si>
    <t xml:space="preserve">  หมวดรายได้เบ็ดเตล็ด</t>
  </si>
  <si>
    <t xml:space="preserve">  หมวดรายได้จากทุน</t>
  </si>
  <si>
    <t>รวม</t>
  </si>
  <si>
    <t>รายจ่ายจริง</t>
  </si>
  <si>
    <t>ปี 2555</t>
  </si>
  <si>
    <t>งบกลาง</t>
  </si>
  <si>
    <t>ปี 2556</t>
  </si>
  <si>
    <t>รายได้ไม่รวมเงินอุดหนุน</t>
  </si>
  <si>
    <t>อำเภอปทุมราชวงศา  จังหวัดอำนาจเจริญ</t>
  </si>
  <si>
    <t>เทศบาลตำบลหนองข่า</t>
  </si>
  <si>
    <t>รายการ</t>
  </si>
  <si>
    <t>รายได้จัดเก็บเอง</t>
  </si>
  <si>
    <t>หมวดภาษีอากร</t>
  </si>
  <si>
    <t>(1) ภาษีโรงเรือนและที่ดิน</t>
  </si>
  <si>
    <t>(2) ภาษีบำรุงท้องที่</t>
  </si>
  <si>
    <t>(3) ภาษีป้าย</t>
  </si>
  <si>
    <t>(4) อากรการฆ่าสัตว์และผลประโยชน์อันเกิดจากการฆ่าสัตว์</t>
  </si>
  <si>
    <t>(1) ค่าธรรมเนียมเกี่ยวกับการฆ่าสัตว์และจำหน่ายเนื้อสัตว์</t>
  </si>
  <si>
    <t>(2) ค่าธรรมเนียมเกี่ยวกับใบอนุญาตการขายสุรา</t>
  </si>
  <si>
    <t>(3) ค่าธรรมเนียมเกี่ยวกับใบอนุญาตการพนัน</t>
  </si>
  <si>
    <t>(4) ค่าธรรมเนียมเกี่ยวกับการจัดระเบียบจอดยายยนต์</t>
  </si>
  <si>
    <t>(5) ค่าธรรมเนียมเกี่ยวกับการควบคุมอาคาร</t>
  </si>
  <si>
    <t>(6) ค่าธรรมเนียมเก็บและขนมูลฝอย</t>
  </si>
  <si>
    <t>(7) ค่าธรรมเนียมเก็บและขนอุจจาระหรือสิ่งปฏิกูล</t>
  </si>
  <si>
    <t>(8) ค่าธรรมเนียมในการออกหนังสือรับรองการแจ้งสถานที่จำหน่ายอาหารคารหรือสถานที่สะสมอาหาร</t>
  </si>
  <si>
    <t>(9) ค่าธรรมเนียมปิด โปรย ติดตั้งแผ่นประกาศหรือแผ่นปลิวเพื่อการโฆษณา</t>
  </si>
  <si>
    <t>(10) ค่าธรรมเนียมเกี่ยวกับการทะเบียนราษฎร</t>
  </si>
  <si>
    <t>(11) ค่าธรรมเนียมเกี่ยวกับบัตรประจำตัวประชาชน</t>
  </si>
  <si>
    <t>(12) ค่าธรรมเนียมเกี่ยวกับโรคพิษสุนัขบ้า</t>
  </si>
  <si>
    <t>(13) ค่าธรรมเนียมจดทะเบียนพาณิชย์</t>
  </si>
  <si>
    <t>(14) ค่าธรรมเนียมอื่นๆ</t>
  </si>
  <si>
    <t>(15) ค่าปรับผู้กระทำผิดกฎหมายจราจรทางบก</t>
  </si>
  <si>
    <t>(16) ค่าปรับผู้กระทำผิดกฎหมายการป้องกันและระงับอัคคีภัย</t>
  </si>
  <si>
    <t>(17) ค่าปรับผู้กระทำผิดกฎหมายเทศบัญญัติ</t>
  </si>
  <si>
    <t>(18) ค่าปรับการผิดสัญญา</t>
  </si>
  <si>
    <t>(19) ค่าปรับอื่น ๆ</t>
  </si>
  <si>
    <t>(20) ค่าใบอนุญาตรับทำการเก็บ ขน สิ่งปฏิกูลหรือมูลฝอย</t>
  </si>
  <si>
    <t>(21) ค่าใบอนุญาตประกอบการค้าสำหรับกิจการที่เป็นอันตรายต่อสุขภาพ</t>
  </si>
  <si>
    <t>(22) ค่าใบอนุญาตจัดตั้งสถานที่จำหน่ายอาหารหรือสถานที่สะสมอาหารในอาคาร หรือพื้นที่ใด  ซึ่งมีพื้นที่เกิน  200  ตารางเมตร</t>
  </si>
  <si>
    <t>(23) ค่าใบอนุญาตจำหน่ายสินค้าในที่หรือทางสาธารณะ</t>
  </si>
  <si>
    <t>(24) ค่าใบอนุญาตจัดตั้งตลาดเอกชน</t>
  </si>
  <si>
    <t>(25) ค่าใบอนุญาตเกี่ยวกับการควบคุมอาคาร</t>
  </si>
  <si>
    <t>(26) ค่าใบอนุญาตเกี่ยวกับการโฆษณาโดยใช้เครื่องขยายเสียง</t>
  </si>
  <si>
    <t>(27) ค่าใบอนุญาตอื่น ๆ (แต่งผม ฯลฯ)</t>
  </si>
  <si>
    <t>หมวดรายได้จากทรัพย์สิน</t>
  </si>
  <si>
    <t>(1) ค่าเช่าที่ดิน</t>
  </si>
  <si>
    <t>(2) ค่าเช่าหรือค่าบริการสถานที่</t>
  </si>
  <si>
    <t>(3) ดอกเบี้ยเงินฝากธนาคาร</t>
  </si>
  <si>
    <t>(4) รายได้จากทรัพย์สินอื่นๆ</t>
  </si>
  <si>
    <t>หมวดรายได้จากสาธารณูปโภคและการพาณิชย์</t>
  </si>
  <si>
    <t>(1) รายได้จากการสาธารณูปโภคและการพาณิชย์</t>
  </si>
  <si>
    <t>(2) รายได้จากสาธารณูปโภคอื่นๆ</t>
  </si>
  <si>
    <t>หมวดรายได้เบ็ดเตล็ด</t>
  </si>
  <si>
    <t>(1) เงินที่มีผู้อุทิศให้</t>
  </si>
  <si>
    <t>(2) ค่าขายแบบแปลน</t>
  </si>
  <si>
    <t>(3) ค่ารับรองสำเนาและถ่ายเอกสาร</t>
  </si>
  <si>
    <t>หมวดรายได้จากทุน</t>
  </si>
  <si>
    <t>(1) ขายทอดตลาดทรัพย์สิน</t>
  </si>
  <si>
    <t>(1) รายได้จากทุนอื่น ๆ</t>
  </si>
  <si>
    <t>รายได้ที่รัฐบาลเก็บแล้วจัดสรรให้องค์ปกครองส่วนท้องถิ่น</t>
  </si>
  <si>
    <t>หมวดภาษีจัดสรร</t>
  </si>
  <si>
    <t>(1) ภาษีและค่าธรรมเนียมรถยนต์หรือล้อเลื่อน</t>
  </si>
  <si>
    <t>(2) ภาษีมูลค่าเพิ่มตาม  พรบ.แผนขั้นตอนฯ</t>
  </si>
  <si>
    <t>(3) ภาษีมูลค่าเพิ่ม 1 ใน 9</t>
  </si>
  <si>
    <t>(4) ภาษีธุรกิจเฉพาะ</t>
  </si>
  <si>
    <t>(5) ภาษีสุรา</t>
  </si>
  <si>
    <t>(6) ภาษีสรรพสามิต</t>
  </si>
  <si>
    <t>(7) ภาษีการพนัน</t>
  </si>
  <si>
    <t>(8) ค่าภาคหลวงแร่</t>
  </si>
  <si>
    <t>(9) ค่าภาคหลวงปิโตรเลียม</t>
  </si>
  <si>
    <t>(10) เงินที่เก็บตามกฎหมายว่าอุทยานแห่งชาติ</t>
  </si>
  <si>
    <t>(12) อากรประทานบัตรและอาชญาบัตรประมง</t>
  </si>
  <si>
    <t>(13) ภาษีจัดสรรอื่นๆ</t>
  </si>
  <si>
    <t>รายได้ที่รัฐบาลอุดหนุนให้องค์กรปกครองส่วนท้องถิ่น</t>
  </si>
  <si>
    <t>หมวดเงินอุดหนุน</t>
  </si>
  <si>
    <t>รายได้ที่รัฐบาลอุดหนุนให้โดยระบุวัตถุประสงค์</t>
  </si>
  <si>
    <t>หมวดเงินอุดหนุนระบุวัตถุประสงค์</t>
  </si>
  <si>
    <t>(1) เงินอุดหนุนระบุวัตถุประสงค์ด้านการศึกษา</t>
  </si>
  <si>
    <t>(2) เงินอุดหนุนระบุวัตถุประสงค์จากรมส่งเสริมฯ (Reserve Revenue)</t>
  </si>
  <si>
    <t>รายได้รวมเงินอุดหนุนทั่วไป</t>
  </si>
  <si>
    <t>ปี  2556</t>
  </si>
  <si>
    <t>2.1  รายรับ</t>
  </si>
  <si>
    <t xml:space="preserve"> ปี  2555</t>
  </si>
  <si>
    <t>ปี  2557</t>
  </si>
  <si>
    <t>รายได้ที่รัฐบาลจัดเก็บแล้วจัดสรรให้องค์กรปกครองส่วนท้องถิ่น</t>
  </si>
  <si>
    <t xml:space="preserve">  หมวดภาษีจัดสรร</t>
  </si>
  <si>
    <t xml:space="preserve">   รวมรายได้จัดเก็บเอง</t>
  </si>
  <si>
    <t xml:space="preserve">  หมวดเงินอุดหนุนทั่วไป</t>
  </si>
  <si>
    <t>รวมรายได้ที่รัฐบาลอุดหนุนให้องค์กรปกครอง     ส่วนท้องถิ่น</t>
  </si>
  <si>
    <t>รวมรายได้ที่รัฐบาลจัดเก็บแล้วจัดสรรให้             องค์กรปกครองส่วนท้องถิ่น</t>
  </si>
  <si>
    <t>2.2  รายจ่าย</t>
  </si>
  <si>
    <t>รายจ่าย</t>
  </si>
  <si>
    <t>รวมรายจ่ายจากงบประมาณ</t>
  </si>
  <si>
    <t xml:space="preserve">งบบุคลากร  (หมวดเงินเดือน ค่าจ้างประจำ และค่าจ้างชั่วคราว) </t>
  </si>
  <si>
    <t xml:space="preserve">งบดำเนินงาน (หมวดค่าตอบแทน ใช้สอยและวัสดุ และหมวดค่าสาธารณูปโภค)  </t>
  </si>
  <si>
    <t>งบลงทุน  (หมวดค่าครุภัณฑ์ ที่ดินและสิ่งก่อสร้าง)</t>
  </si>
  <si>
    <t>งบรายจ่ายอื่น  (หมวดรายจ่ายอื่น)</t>
  </si>
  <si>
    <t>งบเงินอุดหนุน  (หมวดเงินอุดหนุน)</t>
  </si>
  <si>
    <t>ปี 2553</t>
  </si>
  <si>
    <t>ปี 2554</t>
  </si>
  <si>
    <t>ยอดต่าง ( % )</t>
  </si>
  <si>
    <t>รวมหมวดภาษีอากร</t>
  </si>
  <si>
    <t>หมวดค่าธรรมเนียม ค่าปรับ และใบอนุญาต</t>
  </si>
  <si>
    <t>รวมหมวดค่าธรรมเนียม ค่าปรับ และใบอนุญาต</t>
  </si>
  <si>
    <t>รวมหมวดรายได้จากทรัพย์สิน</t>
  </si>
  <si>
    <t>รวมหมวดรายได้เบ็ดเตล็ด</t>
  </si>
  <si>
    <t>รวมหมวดภาษีจัดสรร</t>
  </si>
  <si>
    <t>รายงานประมาณการรายรับ ประจำปีงบประมาณ 2557</t>
  </si>
  <si>
    <t>ปี 2557</t>
  </si>
  <si>
    <t>รวมหมวดรายได้จากสาธารณูปโภคและการพาณิชย์</t>
  </si>
  <si>
    <t>ตามประมวลกฎหมายที่ดิน</t>
  </si>
  <si>
    <t>(11) ค่าธรรมเนียมจดทะเบียนสิทธิและนิติกรรมที่ดิน</t>
  </si>
  <si>
    <t>และภารกิจถ่ายโอน</t>
  </si>
  <si>
    <t>(1) เงินอุดหนุนทั่วไป สำหรับดำเนินการตามอำนาจหน้าที</t>
  </si>
  <si>
    <t>(4) รายได้เบ็ดเตล็ดอื่นๆ (ค่าบริการการแพทย์ฉุกเฉิน, ค่าธรรมเนียม    สมัครสอบ ฯลฯ)</t>
  </si>
  <si>
    <t>รวมหมวดรายได้จากทุน</t>
  </si>
  <si>
    <t>รวมหมวดเงินอุดหนุน</t>
  </si>
  <si>
    <t>รวมหมวดเงินอุดหนุนระบุวัตถุประสงค์</t>
  </si>
  <si>
    <t>รวมทุกหมวด</t>
  </si>
  <si>
    <t>รวมรายได้ที่รัฐบาลอุดหนุนให้โดยระบุวัตถุประสงค์</t>
  </si>
  <si>
    <t>รวมรายได้ไม่รวมเงินอุดหนุน</t>
  </si>
  <si>
    <t>ประจำปีงบประมาณ  พ.ศ. 2558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</si>
</sst>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(* #,##0.00_);_(* \(#,##0.00\);_(* &quot;-&quot;??_);_(@_)"/>
  </numFmts>
  <fonts count="1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8"/>
      <color theme="1"/>
      <name val="Browallia New"/>
      <family val="2"/>
    </font>
    <font>
      <b/>
      <sz val="18"/>
      <color theme="1"/>
      <name val="BrowalliaUPC"/>
      <family val="2"/>
      <charset val="22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theme="1"/>
      <name val="TH SarabunPSK"/>
      <family val="2"/>
    </font>
    <font>
      <b/>
      <sz val="8"/>
      <color theme="1"/>
      <name val="TH SarabunPSK"/>
      <family val="2"/>
    </font>
    <font>
      <sz val="14.5"/>
      <color rgb="FF000000"/>
      <name val="TH SarabunPSK"/>
      <family val="2"/>
    </font>
    <font>
      <b/>
      <sz val="14.5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157">
    <xf numFmtId="0" fontId="0" fillId="0" borderId="0" xfId="0"/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43" fontId="4" fillId="0" borderId="1" xfId="1" applyNumberFormat="1" applyFont="1" applyBorder="1"/>
    <xf numFmtId="43" fontId="4" fillId="0" borderId="1" xfId="1" applyNumberFormat="1" applyFont="1" applyBorder="1" applyAlignment="1">
      <alignment wrapText="1"/>
    </xf>
    <xf numFmtId="43" fontId="4" fillId="0" borderId="7" xfId="1" applyNumberFormat="1" applyFont="1" applyBorder="1"/>
    <xf numFmtId="4" fontId="5" fillId="0" borderId="0" xfId="0" applyNumberFormat="1" applyFont="1"/>
    <xf numFmtId="4" fontId="5" fillId="0" borderId="0" xfId="0" applyNumberFormat="1" applyFont="1" applyBorder="1"/>
    <xf numFmtId="43" fontId="4" fillId="0" borderId="13" xfId="1" applyNumberFormat="1" applyFont="1" applyBorder="1"/>
    <xf numFmtId="43" fontId="5" fillId="0" borderId="1" xfId="1" applyNumberFormat="1" applyFont="1" applyBorder="1"/>
    <xf numFmtId="49" fontId="5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21" xfId="0" applyFont="1" applyBorder="1"/>
    <xf numFmtId="49" fontId="4" fillId="0" borderId="21" xfId="0" applyNumberFormat="1" applyFont="1" applyBorder="1" applyAlignment="1">
      <alignment horizontal="center"/>
    </xf>
    <xf numFmtId="43" fontId="5" fillId="0" borderId="21" xfId="1" applyNumberFormat="1" applyFont="1" applyBorder="1"/>
    <xf numFmtId="0" fontId="5" fillId="0" borderId="21" xfId="0" applyFont="1" applyBorder="1"/>
    <xf numFmtId="49" fontId="5" fillId="0" borderId="21" xfId="0" applyNumberFormat="1" applyFont="1" applyBorder="1" applyAlignment="1">
      <alignment horizontal="center"/>
    </xf>
    <xf numFmtId="0" fontId="5" fillId="0" borderId="21" xfId="0" applyFont="1" applyBorder="1" applyAlignment="1">
      <alignment wrapText="1"/>
    </xf>
    <xf numFmtId="43" fontId="5" fillId="0" borderId="22" xfId="1" applyNumberFormat="1" applyFont="1" applyBorder="1"/>
    <xf numFmtId="43" fontId="5" fillId="0" borderId="21" xfId="1" applyNumberFormat="1" applyFont="1" applyBorder="1" applyAlignment="1">
      <alignment horizontal="right"/>
    </xf>
    <xf numFmtId="43" fontId="5" fillId="0" borderId="21" xfId="1" applyNumberFormat="1" applyFont="1" applyBorder="1" applyAlignment="1">
      <alignment horizontal="center"/>
    </xf>
    <xf numFmtId="0" fontId="6" fillId="0" borderId="0" xfId="0" applyFont="1"/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87" fontId="5" fillId="0" borderId="1" xfId="1" applyFont="1" applyBorder="1" applyAlignment="1">
      <alignment horizontal="right" vertical="top" wrapText="1"/>
    </xf>
    <xf numFmtId="187" fontId="5" fillId="0" borderId="3" xfId="1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right" vertical="top" wrapText="1"/>
    </xf>
    <xf numFmtId="0" fontId="8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187" fontId="5" fillId="0" borderId="1" xfId="1" applyFont="1" applyBorder="1"/>
    <xf numFmtId="187" fontId="5" fillId="0" borderId="0" xfId="1" applyFont="1"/>
    <xf numFmtId="0" fontId="5" fillId="0" borderId="2" xfId="0" applyFont="1" applyBorder="1" applyAlignment="1">
      <alignment horizontal="left" vertical="top" wrapText="1"/>
    </xf>
    <xf numFmtId="187" fontId="5" fillId="0" borderId="13" xfId="1" applyFont="1" applyBorder="1" applyAlignment="1">
      <alignment horizontal="right" vertical="top" wrapText="1"/>
    </xf>
    <xf numFmtId="187" fontId="4" fillId="0" borderId="8" xfId="1" applyFont="1" applyBorder="1" applyAlignment="1">
      <alignment horizontal="right" vertical="top" wrapText="1"/>
    </xf>
    <xf numFmtId="4" fontId="9" fillId="0" borderId="1" xfId="0" applyNumberFormat="1" applyFont="1" applyBorder="1" applyAlignment="1">
      <alignment horizontal="right" vertical="top" wrapText="1"/>
    </xf>
    <xf numFmtId="0" fontId="5" fillId="0" borderId="10" xfId="0" applyFont="1" applyBorder="1" applyAlignment="1">
      <alignment horizontal="left" vertical="top" wrapText="1"/>
    </xf>
    <xf numFmtId="4" fontId="9" fillId="0" borderId="7" xfId="0" applyNumberFormat="1" applyFont="1" applyBorder="1" applyAlignment="1">
      <alignment horizontal="right" vertical="top" wrapText="1"/>
    </xf>
    <xf numFmtId="187" fontId="5" fillId="0" borderId="14" xfId="1" applyFont="1" applyBorder="1" applyAlignment="1">
      <alignment horizontal="right" vertical="top" wrapText="1"/>
    </xf>
    <xf numFmtId="187" fontId="5" fillId="0" borderId="7" xfId="1" applyFont="1" applyBorder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4" fontId="9" fillId="0" borderId="3" xfId="0" applyNumberFormat="1" applyFont="1" applyBorder="1" applyAlignment="1">
      <alignment horizontal="right" vertical="top" wrapText="1"/>
    </xf>
    <xf numFmtId="187" fontId="5" fillId="0" borderId="12" xfId="1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187" fontId="5" fillId="0" borderId="13" xfId="1" applyFont="1" applyBorder="1"/>
    <xf numFmtId="4" fontId="10" fillId="0" borderId="8" xfId="0" applyNumberFormat="1" applyFont="1" applyBorder="1" applyAlignment="1">
      <alignment horizontal="right" vertical="top" wrapText="1"/>
    </xf>
    <xf numFmtId="0" fontId="4" fillId="0" borderId="11" xfId="0" applyFont="1" applyBorder="1" applyAlignment="1">
      <alignment horizontal="center" vertical="top" wrapText="1"/>
    </xf>
    <xf numFmtId="187" fontId="4" fillId="0" borderId="15" xfId="1" applyFont="1" applyBorder="1" applyAlignment="1">
      <alignment horizontal="right" vertical="top" wrapText="1"/>
    </xf>
    <xf numFmtId="187" fontId="5" fillId="0" borderId="14" xfId="1" applyFont="1" applyBorder="1"/>
    <xf numFmtId="187" fontId="5" fillId="0" borderId="7" xfId="1" applyFont="1" applyBorder="1"/>
    <xf numFmtId="4" fontId="9" fillId="0" borderId="1" xfId="0" applyNumberFormat="1" applyFont="1" applyBorder="1" applyAlignment="1">
      <alignment horizontal="center" vertical="center" wrapText="1"/>
    </xf>
    <xf numFmtId="187" fontId="5" fillId="0" borderId="13" xfId="1" applyFont="1" applyBorder="1" applyAlignment="1">
      <alignment horizontal="center" vertical="center"/>
    </xf>
    <xf numFmtId="187" fontId="5" fillId="0" borderId="1" xfId="1" applyFont="1" applyBorder="1" applyAlignment="1">
      <alignment horizontal="center" vertical="center"/>
    </xf>
    <xf numFmtId="187" fontId="5" fillId="0" borderId="0" xfId="1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/>
    <xf numFmtId="49" fontId="5" fillId="0" borderId="0" xfId="0" applyNumberFormat="1" applyFont="1" applyAlignment="1">
      <alignment horizontal="center"/>
    </xf>
    <xf numFmtId="0" fontId="7" fillId="0" borderId="0" xfId="0" applyFont="1" applyBorder="1" applyAlignment="1"/>
    <xf numFmtId="0" fontId="7" fillId="0" borderId="19" xfId="0" applyFont="1" applyBorder="1" applyAlignment="1"/>
    <xf numFmtId="0" fontId="4" fillId="0" borderId="25" xfId="0" applyFont="1" applyBorder="1"/>
    <xf numFmtId="0" fontId="5" fillId="0" borderId="25" xfId="0" applyFont="1" applyBorder="1"/>
    <xf numFmtId="0" fontId="12" fillId="0" borderId="1" xfId="0" applyFont="1" applyBorder="1" applyAlignment="1">
      <alignment horizontal="center" vertical="top" wrapText="1"/>
    </xf>
    <xf numFmtId="0" fontId="7" fillId="0" borderId="24" xfId="0" applyFont="1" applyBorder="1"/>
    <xf numFmtId="0" fontId="13" fillId="0" borderId="20" xfId="0" applyFont="1" applyBorder="1" applyAlignment="1">
      <alignment horizontal="right" vertical="top" wrapText="1"/>
    </xf>
    <xf numFmtId="0" fontId="13" fillId="0" borderId="20" xfId="0" applyFont="1" applyBorder="1" applyAlignment="1">
      <alignment vertical="top" wrapText="1"/>
    </xf>
    <xf numFmtId="4" fontId="13" fillId="0" borderId="21" xfId="0" applyNumberFormat="1" applyFont="1" applyBorder="1" applyAlignment="1">
      <alignment horizontal="right" vertical="top" wrapText="1"/>
    </xf>
    <xf numFmtId="10" fontId="13" fillId="0" borderId="21" xfId="0" applyNumberFormat="1" applyFont="1" applyBorder="1" applyAlignment="1">
      <alignment horizontal="right" vertical="top" wrapText="1"/>
    </xf>
    <xf numFmtId="3" fontId="13" fillId="0" borderId="21" xfId="0" applyNumberFormat="1" applyFont="1" applyBorder="1" applyAlignment="1">
      <alignment horizontal="right" vertical="top" wrapText="1"/>
    </xf>
    <xf numFmtId="0" fontId="13" fillId="0" borderId="21" xfId="0" applyFont="1" applyBorder="1" applyAlignment="1">
      <alignment horizontal="right" vertical="top" wrapText="1"/>
    </xf>
    <xf numFmtId="4" fontId="4" fillId="0" borderId="21" xfId="0" applyNumberFormat="1" applyFont="1" applyBorder="1" applyAlignment="1">
      <alignment horizontal="right" vertical="top" wrapText="1"/>
    </xf>
    <xf numFmtId="0" fontId="4" fillId="0" borderId="21" xfId="0" applyFont="1" applyBorder="1" applyAlignment="1">
      <alignment horizontal="right" vertical="top" wrapText="1"/>
    </xf>
    <xf numFmtId="3" fontId="4" fillId="0" borderId="21" xfId="0" applyNumberFormat="1" applyFont="1" applyBorder="1" applyAlignment="1">
      <alignment horizontal="right" vertical="top" wrapText="1"/>
    </xf>
    <xf numFmtId="0" fontId="5" fillId="0" borderId="26" xfId="0" applyFont="1" applyBorder="1"/>
    <xf numFmtId="0" fontId="13" fillId="0" borderId="27" xfId="0" applyFont="1" applyBorder="1" applyAlignment="1">
      <alignment horizontal="right" vertical="top" wrapText="1"/>
    </xf>
    <xf numFmtId="0" fontId="4" fillId="0" borderId="28" xfId="0" applyFont="1" applyBorder="1"/>
    <xf numFmtId="0" fontId="13" fillId="0" borderId="29" xfId="0" applyFont="1" applyBorder="1" applyAlignment="1">
      <alignment horizontal="right" vertical="top" wrapText="1"/>
    </xf>
    <xf numFmtId="10" fontId="13" fillId="0" borderId="29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top" wrapText="1"/>
    </xf>
    <xf numFmtId="0" fontId="5" fillId="0" borderId="27" xfId="0" applyFont="1" applyBorder="1"/>
    <xf numFmtId="49" fontId="5" fillId="0" borderId="27" xfId="0" applyNumberFormat="1" applyFont="1" applyBorder="1" applyAlignment="1">
      <alignment horizontal="center"/>
    </xf>
    <xf numFmtId="43" fontId="5" fillId="0" borderId="27" xfId="1" applyNumberFormat="1" applyFont="1" applyBorder="1"/>
    <xf numFmtId="0" fontId="4" fillId="0" borderId="29" xfId="0" applyFont="1" applyBorder="1"/>
    <xf numFmtId="49" fontId="4" fillId="0" borderId="29" xfId="0" applyNumberFormat="1" applyFont="1" applyBorder="1" applyAlignment="1">
      <alignment horizontal="center"/>
    </xf>
    <xf numFmtId="43" fontId="5" fillId="0" borderId="29" xfId="1" applyNumberFormat="1" applyFont="1" applyBorder="1"/>
    <xf numFmtId="0" fontId="5" fillId="0" borderId="29" xfId="0" applyFont="1" applyBorder="1"/>
    <xf numFmtId="0" fontId="5" fillId="0" borderId="1" xfId="0" applyFont="1" applyBorder="1"/>
    <xf numFmtId="0" fontId="5" fillId="0" borderId="27" xfId="0" applyFont="1" applyBorder="1" applyAlignment="1">
      <alignment wrapText="1"/>
    </xf>
    <xf numFmtId="43" fontId="5" fillId="0" borderId="30" xfId="1" applyNumberFormat="1" applyFont="1" applyBorder="1"/>
    <xf numFmtId="0" fontId="4" fillId="0" borderId="2" xfId="0" applyFont="1" applyBorder="1" applyAlignment="1">
      <alignment horizontal="right"/>
    </xf>
    <xf numFmtId="43" fontId="5" fillId="0" borderId="27" xfId="1" applyNumberFormat="1" applyFont="1" applyBorder="1" applyAlignment="1">
      <alignment horizontal="center"/>
    </xf>
    <xf numFmtId="49" fontId="5" fillId="0" borderId="29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0" fontId="5" fillId="0" borderId="7" xfId="0" applyFont="1" applyBorder="1"/>
    <xf numFmtId="0" fontId="4" fillId="0" borderId="11" xfId="0" applyFont="1" applyBorder="1" applyAlignment="1">
      <alignment horizontal="right"/>
    </xf>
    <xf numFmtId="49" fontId="5" fillId="0" borderId="8" xfId="0" applyNumberFormat="1" applyFont="1" applyBorder="1" applyAlignment="1">
      <alignment horizontal="center"/>
    </xf>
    <xf numFmtId="43" fontId="4" fillId="0" borderId="8" xfId="1" applyNumberFormat="1" applyFont="1" applyBorder="1"/>
    <xf numFmtId="0" fontId="5" fillId="0" borderId="8" xfId="0" applyFont="1" applyBorder="1"/>
    <xf numFmtId="4" fontId="5" fillId="0" borderId="8" xfId="0" applyNumberFormat="1" applyFont="1" applyBorder="1"/>
    <xf numFmtId="0" fontId="4" fillId="0" borderId="10" xfId="0" applyFont="1" applyBorder="1"/>
    <xf numFmtId="0" fontId="4" fillId="0" borderId="8" xfId="0" applyFont="1" applyFill="1" applyBorder="1" applyAlignment="1">
      <alignment horizontal="left" vertical="top" wrapText="1"/>
    </xf>
    <xf numFmtId="187" fontId="4" fillId="0" borderId="8" xfId="1" applyFont="1" applyFill="1" applyBorder="1" applyAlignment="1">
      <alignment horizontal="right" vertical="top" wrapText="1"/>
    </xf>
    <xf numFmtId="0" fontId="6" fillId="0" borderId="0" xfId="0" applyFont="1" applyFill="1"/>
    <xf numFmtId="0" fontId="4" fillId="0" borderId="6" xfId="0" applyFont="1" applyFill="1" applyBorder="1" applyAlignment="1">
      <alignment vertical="top" wrapText="1"/>
    </xf>
    <xf numFmtId="4" fontId="9" fillId="0" borderId="19" xfId="0" applyNumberFormat="1" applyFont="1" applyFill="1" applyBorder="1"/>
    <xf numFmtId="4" fontId="4" fillId="0" borderId="19" xfId="0" applyNumberFormat="1" applyFont="1" applyFill="1" applyBorder="1" applyAlignment="1">
      <alignment horizontal="right" vertical="top" wrapText="1"/>
    </xf>
    <xf numFmtId="187" fontId="4" fillId="0" borderId="12" xfId="1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vertical="top" wrapText="1"/>
    </xf>
    <xf numFmtId="4" fontId="9" fillId="0" borderId="8" xfId="0" applyNumberFormat="1" applyFont="1" applyFill="1" applyBorder="1" applyAlignment="1">
      <alignment horizontal="right"/>
    </xf>
    <xf numFmtId="187" fontId="5" fillId="0" borderId="8" xfId="1" applyFont="1" applyFill="1" applyBorder="1" applyAlignment="1">
      <alignment horizontal="right" vertical="top" wrapText="1"/>
    </xf>
    <xf numFmtId="0" fontId="4" fillId="0" borderId="18" xfId="0" applyFont="1" applyFill="1" applyBorder="1" applyAlignment="1">
      <alignment horizontal="left" vertical="center" wrapText="1"/>
    </xf>
    <xf numFmtId="4" fontId="10" fillId="0" borderId="18" xfId="0" applyNumberFormat="1" applyFont="1" applyFill="1" applyBorder="1" applyAlignment="1">
      <alignment horizontal="right" vertical="center"/>
    </xf>
    <xf numFmtId="187" fontId="4" fillId="0" borderId="18" xfId="1" applyFont="1" applyFill="1" applyBorder="1" applyAlignment="1">
      <alignment horizontal="right" vertical="center" wrapText="1"/>
    </xf>
    <xf numFmtId="187" fontId="4" fillId="0" borderId="18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87" fontId="5" fillId="0" borderId="12" xfId="1" applyFont="1" applyFill="1" applyBorder="1" applyAlignment="1">
      <alignment horizontal="right" vertical="top" wrapText="1"/>
    </xf>
    <xf numFmtId="43" fontId="5" fillId="0" borderId="8" xfId="1" applyNumberFormat="1" applyFont="1" applyFill="1" applyBorder="1" applyAlignment="1">
      <alignment horizontal="right"/>
    </xf>
    <xf numFmtId="43" fontId="5" fillId="0" borderId="8" xfId="1" applyNumberFormat="1" applyFont="1" applyFill="1" applyBorder="1"/>
    <xf numFmtId="4" fontId="10" fillId="0" borderId="23" xfId="0" applyNumberFormat="1" applyFont="1" applyFill="1" applyBorder="1" applyAlignment="1">
      <alignment horizontal="right" vertical="center"/>
    </xf>
    <xf numFmtId="4" fontId="4" fillId="0" borderId="18" xfId="0" applyNumberFormat="1" applyFont="1" applyFill="1" applyBorder="1" applyAlignment="1">
      <alignment horizontal="right" vertical="center" wrapText="1"/>
    </xf>
    <xf numFmtId="4" fontId="4" fillId="0" borderId="18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4" fontId="9" fillId="0" borderId="17" xfId="0" applyNumberFormat="1" applyFont="1" applyFill="1" applyBorder="1" applyAlignment="1">
      <alignment horizontal="right"/>
    </xf>
    <xf numFmtId="4" fontId="4" fillId="0" borderId="17" xfId="0" applyNumberFormat="1" applyFont="1" applyFill="1" applyBorder="1" applyAlignment="1">
      <alignment horizontal="right" vertical="top" wrapText="1"/>
    </xf>
    <xf numFmtId="187" fontId="5" fillId="0" borderId="13" xfId="1" applyFont="1" applyFill="1" applyBorder="1" applyAlignment="1">
      <alignment horizontal="right" vertical="top" wrapText="1"/>
    </xf>
    <xf numFmtId="4" fontId="14" fillId="0" borderId="8" xfId="0" applyNumberFormat="1" applyFont="1" applyFill="1" applyBorder="1" applyAlignment="1">
      <alignment horizontal="right"/>
    </xf>
    <xf numFmtId="0" fontId="5" fillId="0" borderId="0" xfId="0" applyFont="1" applyFill="1"/>
    <xf numFmtId="4" fontId="11" fillId="0" borderId="23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 wrapText="1"/>
    </xf>
    <xf numFmtId="4" fontId="11" fillId="0" borderId="31" xfId="0" applyNumberFormat="1" applyFont="1" applyFill="1" applyBorder="1" applyAlignment="1">
      <alignment horizontal="right" vertical="center"/>
    </xf>
    <xf numFmtId="4" fontId="11" fillId="0" borderId="18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top" wrapText="1"/>
    </xf>
    <xf numFmtId="4" fontId="4" fillId="0" borderId="7" xfId="0" applyNumberFormat="1" applyFont="1" applyFill="1" applyBorder="1" applyAlignment="1">
      <alignment horizontal="right" vertical="top" wrapText="1"/>
    </xf>
    <xf numFmtId="4" fontId="4" fillId="0" borderId="8" xfId="0" applyNumberFormat="1" applyFont="1" applyFill="1" applyBorder="1" applyAlignment="1">
      <alignment horizontal="right" vertical="top" wrapText="1"/>
    </xf>
    <xf numFmtId="2" fontId="5" fillId="0" borderId="8" xfId="1" applyNumberFormat="1" applyFont="1" applyFill="1" applyBorder="1" applyAlignment="1"/>
    <xf numFmtId="2" fontId="4" fillId="0" borderId="18" xfId="0" applyNumberFormat="1" applyFont="1" applyFill="1" applyBorder="1" applyAlignment="1">
      <alignment vertical="center" wrapText="1"/>
    </xf>
    <xf numFmtId="0" fontId="7" fillId="0" borderId="0" xfId="0" quotePrefix="1" applyFont="1" applyAlignment="1">
      <alignment horizontal="right"/>
    </xf>
    <xf numFmtId="0" fontId="7" fillId="0" borderId="0" xfId="0" applyFont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yuwapha%20(&#3627;&#3609;&#3629;&#3591;&#3586;&#3656;&#3634;)/&#3648;&#3607;&#3624;&#3610;&#3633;&#3597;&#3597;&#3633;&#3605;&#3636;/&#3648;&#3607;&#3624;&#3610;&#3633;&#3597;&#3597;&#3633;&#3605;&#3636;%202556%2024%20&#3585;.&#3618;%2056/&#3619;&#3634;&#3618;&#3621;&#3632;&#3648;&#3629;&#3637;&#3618;&#3604;&#3585;&#3634;&#3619;&#3605;&#3633;&#3657;&#3591;&#3591;&#3610;&#3611;&#3619;&#3632;&#3617;&#3634;&#3603;&#3649;&#3605;&#3656;&#3621;&#3632;&#3585;&#3629;&#35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สำนักปลัด"/>
      <sheetName val="2.กองคลัง"/>
      <sheetName val="3.กองช่าง"/>
      <sheetName val="4.กองการศึกษา"/>
      <sheetName val="5.กองสาธารณสุข"/>
      <sheetName val="งบกลาง"/>
      <sheetName val="สรุปงบทั้งสิ้น"/>
    </sheetNames>
    <sheetDataSet>
      <sheetData sheetId="0">
        <row r="5">
          <cell r="B5">
            <v>5552760</v>
          </cell>
        </row>
        <row r="73">
          <cell r="B73">
            <v>3256000</v>
          </cell>
        </row>
        <row r="134">
          <cell r="B134">
            <v>101000</v>
          </cell>
        </row>
        <row r="144">
          <cell r="B144">
            <v>392400</v>
          </cell>
        </row>
      </sheetData>
      <sheetData sheetId="1">
        <row r="5">
          <cell r="B5">
            <v>1137900</v>
          </cell>
        </row>
        <row r="45">
          <cell r="B45">
            <v>425000</v>
          </cell>
        </row>
        <row r="66">
          <cell r="B66">
            <v>835000</v>
          </cell>
        </row>
      </sheetData>
      <sheetData sheetId="2">
        <row r="5">
          <cell r="B5">
            <v>1053060</v>
          </cell>
        </row>
        <row r="45">
          <cell r="B45">
            <v>682000</v>
          </cell>
        </row>
        <row r="69">
          <cell r="B69">
            <v>200000</v>
          </cell>
        </row>
        <row r="72">
          <cell r="B72">
            <v>3909500</v>
          </cell>
        </row>
      </sheetData>
      <sheetData sheetId="3">
        <row r="5">
          <cell r="B5">
            <v>587220</v>
          </cell>
        </row>
        <row r="47">
          <cell r="B47">
            <v>4233280</v>
          </cell>
        </row>
        <row r="95">
          <cell r="B95">
            <v>184000</v>
          </cell>
        </row>
        <row r="107">
          <cell r="B107">
            <v>2478720</v>
          </cell>
        </row>
      </sheetData>
      <sheetData sheetId="4">
        <row r="5">
          <cell r="B5">
            <v>720000</v>
          </cell>
        </row>
        <row r="43">
          <cell r="B43">
            <v>670000</v>
          </cell>
        </row>
        <row r="63">
          <cell r="B63">
            <v>90000</v>
          </cell>
        </row>
        <row r="66">
          <cell r="B66">
            <v>52000</v>
          </cell>
        </row>
      </sheetData>
      <sheetData sheetId="5">
        <row r="4">
          <cell r="B4">
            <v>2577870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62"/>
  <sheetViews>
    <sheetView tabSelected="1" workbookViewId="0">
      <selection activeCell="A5" sqref="A5:D5"/>
    </sheetView>
  </sheetViews>
  <sheetFormatPr defaultRowHeight="21.6" customHeight="1" x14ac:dyDescent="0.2"/>
  <cols>
    <col min="1" max="1" width="38.125" customWidth="1"/>
    <col min="2" max="2" width="13.125" customWidth="1"/>
    <col min="3" max="3" width="14" customWidth="1"/>
    <col min="4" max="4" width="13.625" customWidth="1"/>
    <col min="6" max="6" width="20.125" customWidth="1"/>
  </cols>
  <sheetData>
    <row r="1" spans="1:4" ht="21" customHeight="1" x14ac:dyDescent="0.65">
      <c r="A1" s="147">
        <v>3</v>
      </c>
      <c r="B1" s="148"/>
      <c r="C1" s="148"/>
      <c r="D1" s="148"/>
    </row>
    <row r="2" spans="1:4" ht="21" customHeight="1" x14ac:dyDescent="0.55000000000000004">
      <c r="A2" s="1"/>
      <c r="B2" s="2"/>
      <c r="C2" s="2"/>
      <c r="D2" s="2"/>
    </row>
    <row r="3" spans="1:4" ht="22.5" customHeight="1" x14ac:dyDescent="0.65">
      <c r="A3" s="152" t="s">
        <v>0</v>
      </c>
      <c r="B3" s="152"/>
      <c r="C3" s="152"/>
      <c r="D3" s="152"/>
    </row>
    <row r="4" spans="1:4" ht="24" customHeight="1" x14ac:dyDescent="0.65">
      <c r="A4" s="152" t="s">
        <v>129</v>
      </c>
      <c r="B4" s="152"/>
      <c r="C4" s="152"/>
      <c r="D4" s="152"/>
    </row>
    <row r="5" spans="1:4" ht="21" customHeight="1" x14ac:dyDescent="0.65">
      <c r="A5" s="148" t="s">
        <v>17</v>
      </c>
      <c r="B5" s="148"/>
      <c r="C5" s="148"/>
      <c r="D5" s="148"/>
    </row>
    <row r="6" spans="1:4" ht="23.25" customHeight="1" x14ac:dyDescent="0.65">
      <c r="A6" s="148" t="s">
        <v>16</v>
      </c>
      <c r="B6" s="148"/>
      <c r="C6" s="148"/>
      <c r="D6" s="148"/>
    </row>
    <row r="7" spans="1:4" ht="15.75" customHeight="1" x14ac:dyDescent="0.55000000000000004">
      <c r="A7" s="13"/>
      <c r="B7" s="13"/>
      <c r="C7" s="13"/>
      <c r="D7" s="13"/>
    </row>
    <row r="8" spans="1:4" s="23" customFormat="1" ht="21.6" customHeight="1" x14ac:dyDescent="0.55000000000000004">
      <c r="A8" s="153" t="s">
        <v>89</v>
      </c>
      <c r="B8" s="153"/>
      <c r="C8" s="153"/>
      <c r="D8" s="153"/>
    </row>
    <row r="9" spans="1:4" s="23" customFormat="1" ht="21.6" customHeight="1" x14ac:dyDescent="0.4">
      <c r="A9" s="149" t="s">
        <v>1</v>
      </c>
      <c r="B9" s="24" t="s">
        <v>2</v>
      </c>
      <c r="C9" s="24" t="s">
        <v>3</v>
      </c>
      <c r="D9" s="25" t="s">
        <v>3</v>
      </c>
    </row>
    <row r="10" spans="1:4" s="23" customFormat="1" ht="21.6" customHeight="1" x14ac:dyDescent="0.4">
      <c r="A10" s="150"/>
      <c r="B10" s="46" t="s">
        <v>90</v>
      </c>
      <c r="C10" s="46" t="s">
        <v>88</v>
      </c>
      <c r="D10" s="47" t="s">
        <v>91</v>
      </c>
    </row>
    <row r="11" spans="1:4" s="23" customFormat="1" ht="21.6" customHeight="1" x14ac:dyDescent="0.4">
      <c r="A11" s="51" t="s">
        <v>19</v>
      </c>
      <c r="B11" s="52"/>
      <c r="C11" s="52"/>
      <c r="D11" s="53"/>
    </row>
    <row r="12" spans="1:4" s="23" customFormat="1" ht="21.6" customHeight="1" x14ac:dyDescent="0.4">
      <c r="A12" s="48" t="s">
        <v>4</v>
      </c>
      <c r="B12" s="49">
        <v>124168.03</v>
      </c>
      <c r="C12" s="50">
        <v>141000</v>
      </c>
      <c r="D12" s="29">
        <v>145000</v>
      </c>
    </row>
    <row r="13" spans="1:4" s="23" customFormat="1" ht="21.6" customHeight="1" x14ac:dyDescent="0.4">
      <c r="A13" s="37" t="s">
        <v>5</v>
      </c>
      <c r="B13" s="40">
        <v>55977.93</v>
      </c>
      <c r="C13" s="38">
        <v>119000</v>
      </c>
      <c r="D13" s="28">
        <v>163000</v>
      </c>
    </row>
    <row r="14" spans="1:4" s="23" customFormat="1" ht="21.6" customHeight="1" x14ac:dyDescent="0.4">
      <c r="A14" s="37" t="s">
        <v>6</v>
      </c>
      <c r="B14" s="40">
        <v>82775.12</v>
      </c>
      <c r="C14" s="38">
        <v>69000</v>
      </c>
      <c r="D14" s="28">
        <v>130000</v>
      </c>
    </row>
    <row r="15" spans="1:4" s="23" customFormat="1" ht="21.6" customHeight="1" x14ac:dyDescent="0.4">
      <c r="A15" s="37" t="s">
        <v>7</v>
      </c>
      <c r="B15" s="40">
        <v>423842</v>
      </c>
      <c r="C15" s="38">
        <v>400000</v>
      </c>
      <c r="D15" s="28">
        <v>450000</v>
      </c>
    </row>
    <row r="16" spans="1:4" s="23" customFormat="1" ht="21.6" customHeight="1" x14ac:dyDescent="0.4">
      <c r="A16" s="37" t="s">
        <v>8</v>
      </c>
      <c r="B16" s="40">
        <v>504964</v>
      </c>
      <c r="C16" s="38">
        <v>205000</v>
      </c>
      <c r="D16" s="28">
        <v>305000</v>
      </c>
    </row>
    <row r="17" spans="1:4" s="23" customFormat="1" ht="21.6" customHeight="1" thickBot="1" x14ac:dyDescent="0.45">
      <c r="A17" s="41" t="s">
        <v>9</v>
      </c>
      <c r="B17" s="42">
        <v>1800</v>
      </c>
      <c r="C17" s="43">
        <v>30000</v>
      </c>
      <c r="D17" s="44">
        <v>20000</v>
      </c>
    </row>
    <row r="18" spans="1:4" s="113" customFormat="1" ht="21.6" customHeight="1" thickTop="1" thickBot="1" x14ac:dyDescent="0.45">
      <c r="A18" s="111" t="s">
        <v>94</v>
      </c>
      <c r="B18" s="112">
        <f>SUM(B12:B17)</f>
        <v>1193527.08</v>
      </c>
      <c r="C18" s="112">
        <f>SUM(C12:C17)</f>
        <v>964000</v>
      </c>
      <c r="D18" s="112">
        <f>SUM(D12:D17)</f>
        <v>1213000</v>
      </c>
    </row>
    <row r="19" spans="1:4" s="113" customFormat="1" ht="48" customHeight="1" thickTop="1" x14ac:dyDescent="0.5">
      <c r="A19" s="114" t="s">
        <v>92</v>
      </c>
      <c r="B19" s="115"/>
      <c r="C19" s="116"/>
      <c r="D19" s="117"/>
    </row>
    <row r="20" spans="1:4" s="113" customFormat="1" ht="21.6" customHeight="1" thickBot="1" x14ac:dyDescent="0.55000000000000004">
      <c r="A20" s="118" t="s">
        <v>93</v>
      </c>
      <c r="B20" s="119">
        <v>10820623.5</v>
      </c>
      <c r="C20" s="120">
        <v>12776000</v>
      </c>
      <c r="D20" s="120">
        <v>13787000</v>
      </c>
    </row>
    <row r="21" spans="1:4" s="125" customFormat="1" ht="45.75" customHeight="1" thickTop="1" thickBot="1" x14ac:dyDescent="0.25">
      <c r="A21" s="121" t="s">
        <v>97</v>
      </c>
      <c r="B21" s="122">
        <v>10820623.5</v>
      </c>
      <c r="C21" s="123">
        <v>12776000</v>
      </c>
      <c r="D21" s="124">
        <f>D20</f>
        <v>13787000</v>
      </c>
    </row>
    <row r="22" spans="1:4" s="113" customFormat="1" ht="30.75" customHeight="1" thickTop="1" x14ac:dyDescent="0.5">
      <c r="A22" s="114" t="s">
        <v>81</v>
      </c>
      <c r="B22" s="115"/>
      <c r="C22" s="116"/>
      <c r="D22" s="126"/>
    </row>
    <row r="23" spans="1:4" s="113" customFormat="1" ht="21.6" customHeight="1" thickBot="1" x14ac:dyDescent="0.6">
      <c r="A23" s="118" t="s">
        <v>95</v>
      </c>
      <c r="B23" s="119">
        <v>9571699</v>
      </c>
      <c r="C23" s="127">
        <v>15397710</v>
      </c>
      <c r="D23" s="128">
        <v>17000000</v>
      </c>
    </row>
    <row r="24" spans="1:4" s="113" customFormat="1" ht="43.5" customHeight="1" thickTop="1" thickBot="1" x14ac:dyDescent="0.45">
      <c r="A24" s="121" t="s">
        <v>96</v>
      </c>
      <c r="B24" s="129">
        <v>9571699</v>
      </c>
      <c r="C24" s="130">
        <v>15397710</v>
      </c>
      <c r="D24" s="131">
        <f>D23</f>
        <v>17000000</v>
      </c>
    </row>
    <row r="25" spans="1:4" s="113" customFormat="1" ht="30.75" customHeight="1" thickTop="1" x14ac:dyDescent="0.5">
      <c r="A25" s="132" t="s">
        <v>83</v>
      </c>
      <c r="B25" s="133"/>
      <c r="C25" s="134"/>
      <c r="D25" s="135"/>
    </row>
    <row r="26" spans="1:4" s="137" customFormat="1" ht="21.6" customHeight="1" thickBot="1" x14ac:dyDescent="0.6">
      <c r="A26" s="118" t="s">
        <v>83</v>
      </c>
      <c r="B26" s="136">
        <v>6409193</v>
      </c>
      <c r="C26" s="145">
        <v>0</v>
      </c>
      <c r="D26" s="145">
        <v>0</v>
      </c>
    </row>
    <row r="27" spans="1:4" s="137" customFormat="1" ht="33.75" customHeight="1" thickTop="1" thickBot="1" x14ac:dyDescent="0.6">
      <c r="A27" s="121" t="s">
        <v>127</v>
      </c>
      <c r="B27" s="138">
        <v>6409193</v>
      </c>
      <c r="C27" s="146">
        <v>0</v>
      </c>
      <c r="D27" s="146">
        <v>0</v>
      </c>
    </row>
    <row r="28" spans="1:4" s="137" customFormat="1" ht="31.5" customHeight="1" thickTop="1" thickBot="1" x14ac:dyDescent="0.6">
      <c r="A28" s="139" t="s">
        <v>128</v>
      </c>
      <c r="B28" s="140">
        <f>B18+B21</f>
        <v>12014150.58</v>
      </c>
      <c r="C28" s="141">
        <f t="shared" ref="C28:D28" si="0">C18+C21</f>
        <v>13740000</v>
      </c>
      <c r="D28" s="141">
        <f t="shared" si="0"/>
        <v>15000000</v>
      </c>
    </row>
    <row r="29" spans="1:4" s="113" customFormat="1" ht="21.6" customHeight="1" thickTop="1" thickBot="1" x14ac:dyDescent="0.45">
      <c r="A29" s="142" t="s">
        <v>10</v>
      </c>
      <c r="B29" s="143">
        <f>B18+B21+B24+B27</f>
        <v>27995042.579999998</v>
      </c>
      <c r="C29" s="144">
        <f>C18+C21+C24</f>
        <v>29137710</v>
      </c>
      <c r="D29" s="144">
        <f>D18+D21+D24</f>
        <v>32000000</v>
      </c>
    </row>
    <row r="30" spans="1:4" s="23" customFormat="1" ht="21.6" customHeight="1" thickTop="1" x14ac:dyDescent="0.4">
      <c r="A30" s="30"/>
      <c r="B30" s="31"/>
      <c r="C30" s="31"/>
      <c r="D30" s="31"/>
    </row>
    <row r="31" spans="1:4" s="23" customFormat="1" ht="21.6" customHeight="1" x14ac:dyDescent="0.4">
      <c r="A31" s="30"/>
      <c r="B31" s="31"/>
      <c r="C31" s="31"/>
      <c r="D31" s="31"/>
    </row>
    <row r="32" spans="1:4" s="23" customFormat="1" ht="21.6" customHeight="1" x14ac:dyDescent="0.65">
      <c r="A32" s="147">
        <v>4</v>
      </c>
      <c r="B32" s="148"/>
      <c r="C32" s="148"/>
      <c r="D32" s="148"/>
    </row>
    <row r="33" spans="1:6" s="23" customFormat="1" ht="21.6" customHeight="1" x14ac:dyDescent="0.4">
      <c r="A33" s="32"/>
    </row>
    <row r="34" spans="1:6" s="23" customFormat="1" ht="21.6" customHeight="1" x14ac:dyDescent="0.55000000000000004">
      <c r="A34" s="33" t="s">
        <v>98</v>
      </c>
    </row>
    <row r="35" spans="1:6" s="23" customFormat="1" ht="21.6" customHeight="1" x14ac:dyDescent="0.4">
      <c r="A35" s="151" t="s">
        <v>99</v>
      </c>
      <c r="B35" s="24" t="s">
        <v>11</v>
      </c>
      <c r="C35" s="24" t="s">
        <v>3</v>
      </c>
      <c r="D35" s="25" t="s">
        <v>3</v>
      </c>
    </row>
    <row r="36" spans="1:6" s="23" customFormat="1" ht="21.6" customHeight="1" x14ac:dyDescent="0.55000000000000004">
      <c r="A36" s="151"/>
      <c r="B36" s="46" t="s">
        <v>90</v>
      </c>
      <c r="C36" s="26" t="s">
        <v>88</v>
      </c>
      <c r="D36" s="27" t="s">
        <v>91</v>
      </c>
      <c r="F36" s="36"/>
    </row>
    <row r="37" spans="1:6" s="23" customFormat="1" ht="21.6" customHeight="1" x14ac:dyDescent="0.55000000000000004">
      <c r="A37" s="54" t="s">
        <v>13</v>
      </c>
      <c r="B37" s="40">
        <v>1914984</v>
      </c>
      <c r="C37" s="55">
        <f>SUM([1]งบกลาง!$B$4)</f>
        <v>2577870</v>
      </c>
      <c r="D37" s="35">
        <v>3648600</v>
      </c>
      <c r="F37" s="36"/>
    </row>
    <row r="38" spans="1:6" s="45" customFormat="1" ht="48.75" customHeight="1" x14ac:dyDescent="0.2">
      <c r="A38" s="65" t="s">
        <v>101</v>
      </c>
      <c r="B38" s="61">
        <v>6680246.0199999996</v>
      </c>
      <c r="C38" s="62">
        <f>SUM('[1]1.สำนักปลัด'!$B$5,'[1]2.กองคลัง'!$B$5,'[1]3.กองช่าง'!$B$5,'[1]4.กองการศึกษา'!$B$5,'[1]5.กองสาธารณสุข'!$B$5)</f>
        <v>9050940</v>
      </c>
      <c r="D38" s="63">
        <v>9609760</v>
      </c>
      <c r="F38" s="64"/>
    </row>
    <row r="39" spans="1:6" s="45" customFormat="1" ht="45" customHeight="1" x14ac:dyDescent="0.2">
      <c r="A39" s="65" t="s">
        <v>102</v>
      </c>
      <c r="B39" s="61">
        <v>7563456.1900000004</v>
      </c>
      <c r="C39" s="62">
        <f>SUM('[1]1.สำนักปลัด'!$B$73,'[1]2.กองคลัง'!$B$45,'[1]3.กองช่าง'!$B$45,'[1]4.กองการศึกษา'!$B$47,'[1]5.กองสาธารณสุข'!$B$43)</f>
        <v>9266280</v>
      </c>
      <c r="D39" s="63">
        <v>10509940</v>
      </c>
      <c r="F39" s="64"/>
    </row>
    <row r="40" spans="1:6" s="23" customFormat="1" ht="21.6" customHeight="1" x14ac:dyDescent="0.55000000000000004">
      <c r="A40" s="97" t="s">
        <v>103</v>
      </c>
      <c r="B40" s="40">
        <v>2874511.97</v>
      </c>
      <c r="C40" s="55">
        <f>SUM('[1]1.สำนักปลัด'!$B$134,'[1]2.กองคลัง'!$B$66,'[1]3.กองช่าง'!$B$72,'[1]4.กองการศึกษา'!$B$95,'[1]5.กองสาธารณสุข'!$B$66)</f>
        <v>5081500</v>
      </c>
      <c r="D40" s="35">
        <v>3858700</v>
      </c>
      <c r="F40" s="36"/>
    </row>
    <row r="41" spans="1:6" s="23" customFormat="1" ht="21.6" customHeight="1" x14ac:dyDescent="0.55000000000000004">
      <c r="A41" s="97" t="s">
        <v>104</v>
      </c>
      <c r="B41" s="40">
        <v>6409193</v>
      </c>
      <c r="C41" s="55">
        <v>0</v>
      </c>
      <c r="D41" s="35">
        <v>0</v>
      </c>
      <c r="F41" s="36"/>
    </row>
    <row r="42" spans="1:6" s="23" customFormat="1" ht="21.6" customHeight="1" thickBot="1" x14ac:dyDescent="0.6">
      <c r="A42" s="104" t="s">
        <v>105</v>
      </c>
      <c r="B42" s="42">
        <v>2452800</v>
      </c>
      <c r="C42" s="59">
        <f>SUM('[1]1.สำนักปลัด'!$B$144,'[1]3.กองช่าง'!$B$69,'[1]4.กองการศึกษา'!$B$107,'[1]5.กองสาธารณสุข'!$B$63)</f>
        <v>3161120</v>
      </c>
      <c r="D42" s="60">
        <v>4373000</v>
      </c>
      <c r="F42" s="36"/>
    </row>
    <row r="43" spans="1:6" s="23" customFormat="1" ht="21.6" customHeight="1" thickTop="1" thickBot="1" x14ac:dyDescent="0.45">
      <c r="A43" s="57" t="s">
        <v>100</v>
      </c>
      <c r="B43" s="56">
        <v>27895191.18</v>
      </c>
      <c r="C43" s="58">
        <f>SUM(C37:C42)</f>
        <v>29137710</v>
      </c>
      <c r="D43" s="39">
        <f>SUM(D37:D42)</f>
        <v>32000000</v>
      </c>
    </row>
    <row r="44" spans="1:6" s="23" customFormat="1" ht="21.6" customHeight="1" thickTop="1" x14ac:dyDescent="0.4"/>
    <row r="45" spans="1:6" s="23" customFormat="1" ht="21.6" customHeight="1" x14ac:dyDescent="0.4"/>
    <row r="46" spans="1:6" s="23" customFormat="1" ht="21.6" customHeight="1" x14ac:dyDescent="0.4"/>
    <row r="47" spans="1:6" s="23" customFormat="1" ht="21.6" customHeight="1" x14ac:dyDescent="0.4"/>
    <row r="48" spans="1:6" s="23" customFormat="1" ht="21.6" customHeight="1" x14ac:dyDescent="0.4"/>
    <row r="49" spans="1:4" s="23" customFormat="1" ht="21.6" customHeight="1" x14ac:dyDescent="0.4"/>
    <row r="50" spans="1:4" s="23" customFormat="1" ht="21.6" customHeight="1" x14ac:dyDescent="0.4"/>
    <row r="51" spans="1:4" s="23" customFormat="1" ht="21.6" customHeight="1" x14ac:dyDescent="0.4"/>
    <row r="52" spans="1:4" s="23" customFormat="1" ht="21.6" customHeight="1" x14ac:dyDescent="0.4"/>
    <row r="53" spans="1:4" s="23" customFormat="1" ht="21.6" customHeight="1" x14ac:dyDescent="0.4"/>
    <row r="54" spans="1:4" s="23" customFormat="1" ht="21.6" customHeight="1" x14ac:dyDescent="0.4"/>
    <row r="55" spans="1:4" s="23" customFormat="1" ht="21.6" customHeight="1" x14ac:dyDescent="0.4"/>
    <row r="56" spans="1:4" s="23" customFormat="1" ht="21.6" customHeight="1" x14ac:dyDescent="0.4"/>
    <row r="57" spans="1:4" s="23" customFormat="1" ht="21.6" customHeight="1" x14ac:dyDescent="0.4"/>
    <row r="58" spans="1:4" s="23" customFormat="1" ht="21.6" customHeight="1" x14ac:dyDescent="0.4"/>
    <row r="59" spans="1:4" s="23" customFormat="1" ht="21.6" customHeight="1" x14ac:dyDescent="0.4"/>
    <row r="60" spans="1:4" s="23" customFormat="1" ht="21.6" customHeight="1" x14ac:dyDescent="0.4"/>
    <row r="61" spans="1:4" s="23" customFormat="1" ht="21.6" customHeight="1" x14ac:dyDescent="0.4"/>
    <row r="62" spans="1:4" ht="21.6" customHeight="1" x14ac:dyDescent="0.4">
      <c r="A62" s="23"/>
      <c r="B62" s="23"/>
      <c r="C62" s="23"/>
      <c r="D62" s="23"/>
    </row>
  </sheetData>
  <mergeCells count="9">
    <mergeCell ref="A1:D1"/>
    <mergeCell ref="A32:D32"/>
    <mergeCell ref="A9:A10"/>
    <mergeCell ref="A35:A36"/>
    <mergeCell ref="A3:D3"/>
    <mergeCell ref="A4:D4"/>
    <mergeCell ref="A8:D8"/>
    <mergeCell ref="A5:D5"/>
    <mergeCell ref="A6:D6"/>
  </mergeCells>
  <pageMargins left="1.1000000000000001" right="0.42" top="0.47" bottom="0.45" header="0.3" footer="0.24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4"/>
  <sheetViews>
    <sheetView topLeftCell="A61" workbookViewId="0">
      <selection activeCell="A99" sqref="A99"/>
    </sheetView>
  </sheetViews>
  <sheetFormatPr defaultRowHeight="24" x14ac:dyDescent="0.55000000000000004"/>
  <cols>
    <col min="1" max="1" width="52.5" style="3" customWidth="1"/>
    <col min="2" max="2" width="8.875" style="67" customWidth="1"/>
    <col min="3" max="3" width="13.625" style="7" customWidth="1"/>
    <col min="4" max="4" width="11.25" style="7" customWidth="1"/>
    <col min="5" max="5" width="9" style="3"/>
    <col min="6" max="6" width="14.375" style="3" customWidth="1"/>
    <col min="7" max="16384" width="9" style="3"/>
  </cols>
  <sheetData>
    <row r="2" spans="1:7" s="23" customFormat="1" ht="21" customHeight="1" x14ac:dyDescent="0.55000000000000004">
      <c r="A2" s="156" t="s">
        <v>115</v>
      </c>
      <c r="B2" s="156"/>
      <c r="C2" s="156"/>
      <c r="D2" s="156"/>
      <c r="E2" s="156"/>
      <c r="F2" s="156"/>
      <c r="G2" s="156"/>
    </row>
    <row r="3" spans="1:7" s="23" customFormat="1" ht="21" customHeight="1" x14ac:dyDescent="0.55000000000000004">
      <c r="A3" s="156" t="s">
        <v>17</v>
      </c>
      <c r="B3" s="156"/>
      <c r="C3" s="156"/>
      <c r="D3" s="156"/>
      <c r="E3" s="156"/>
      <c r="F3" s="156"/>
      <c r="G3" s="156"/>
    </row>
    <row r="4" spans="1:7" s="23" customFormat="1" ht="21" customHeight="1" x14ac:dyDescent="0.55000000000000004">
      <c r="A4" s="156" t="s">
        <v>16</v>
      </c>
      <c r="B4" s="156"/>
      <c r="C4" s="156"/>
      <c r="D4" s="156"/>
      <c r="E4" s="156"/>
      <c r="F4" s="156"/>
      <c r="G4" s="156"/>
    </row>
    <row r="5" spans="1:7" ht="25.5" customHeight="1" x14ac:dyDescent="0.65">
      <c r="A5" s="69"/>
      <c r="B5" s="68"/>
      <c r="C5" s="68"/>
      <c r="D5" s="68"/>
    </row>
    <row r="6" spans="1:7" ht="21" customHeight="1" x14ac:dyDescent="0.55000000000000004">
      <c r="A6" s="154" t="s">
        <v>18</v>
      </c>
      <c r="B6" s="151" t="s">
        <v>2</v>
      </c>
      <c r="C6" s="151"/>
      <c r="D6" s="151"/>
      <c r="E6" s="151"/>
      <c r="F6" s="151" t="s">
        <v>3</v>
      </c>
      <c r="G6" s="151"/>
    </row>
    <row r="7" spans="1:7" ht="21" customHeight="1" x14ac:dyDescent="0.55000000000000004">
      <c r="A7" s="155"/>
      <c r="B7" s="34" t="s">
        <v>106</v>
      </c>
      <c r="C7" s="34" t="s">
        <v>107</v>
      </c>
      <c r="D7" s="34" t="s">
        <v>12</v>
      </c>
      <c r="E7" s="34" t="s">
        <v>14</v>
      </c>
      <c r="F7" s="72" t="s">
        <v>108</v>
      </c>
      <c r="G7" s="34" t="s">
        <v>116</v>
      </c>
    </row>
    <row r="8" spans="1:7" ht="27.75" customHeight="1" x14ac:dyDescent="0.65">
      <c r="A8" s="73" t="s">
        <v>19</v>
      </c>
      <c r="B8" s="74"/>
      <c r="C8" s="74"/>
      <c r="D8" s="75"/>
      <c r="E8" s="75"/>
      <c r="F8" s="75"/>
      <c r="G8" s="75"/>
    </row>
    <row r="9" spans="1:7" ht="24" customHeight="1" x14ac:dyDescent="0.55000000000000004">
      <c r="A9" s="70" t="s">
        <v>20</v>
      </c>
      <c r="B9" s="76"/>
      <c r="C9" s="76"/>
      <c r="D9" s="76"/>
      <c r="E9" s="76"/>
      <c r="F9" s="77"/>
      <c r="G9" s="78"/>
    </row>
    <row r="10" spans="1:7" ht="23.25" customHeight="1" x14ac:dyDescent="0.55000000000000004">
      <c r="A10" s="71" t="s">
        <v>21</v>
      </c>
      <c r="B10" s="76"/>
      <c r="C10" s="76"/>
      <c r="D10" s="76"/>
      <c r="E10" s="76"/>
      <c r="F10" s="77"/>
      <c r="G10" s="78"/>
    </row>
    <row r="11" spans="1:7" ht="23.25" customHeight="1" x14ac:dyDescent="0.55000000000000004">
      <c r="A11" s="71" t="s">
        <v>22</v>
      </c>
      <c r="B11" s="79"/>
      <c r="C11" s="79"/>
      <c r="D11" s="79"/>
      <c r="E11" s="79"/>
      <c r="F11" s="77"/>
      <c r="G11" s="79"/>
    </row>
    <row r="12" spans="1:7" ht="23.25" customHeight="1" x14ac:dyDescent="0.55000000000000004">
      <c r="A12" s="71" t="s">
        <v>23</v>
      </c>
      <c r="B12" s="80"/>
      <c r="C12" s="80"/>
      <c r="D12" s="80"/>
      <c r="E12" s="80"/>
      <c r="F12" s="81"/>
      <c r="G12" s="82"/>
    </row>
    <row r="13" spans="1:7" x14ac:dyDescent="0.55000000000000004">
      <c r="A13" s="83" t="s">
        <v>24</v>
      </c>
      <c r="B13" s="84"/>
      <c r="C13" s="84"/>
      <c r="D13" s="84"/>
      <c r="E13" s="84"/>
      <c r="F13" s="84"/>
      <c r="G13" s="84"/>
    </row>
    <row r="14" spans="1:7" x14ac:dyDescent="0.55000000000000004">
      <c r="A14" s="88" t="s">
        <v>109</v>
      </c>
      <c r="B14" s="89"/>
      <c r="C14" s="89"/>
      <c r="D14" s="89"/>
      <c r="E14" s="89"/>
      <c r="F14" s="89"/>
      <c r="G14" s="89"/>
    </row>
    <row r="15" spans="1:7" x14ac:dyDescent="0.55000000000000004">
      <c r="A15" s="85" t="s">
        <v>110</v>
      </c>
      <c r="B15" s="86"/>
      <c r="C15" s="86"/>
      <c r="D15" s="86"/>
      <c r="E15" s="86"/>
      <c r="F15" s="87"/>
      <c r="G15" s="86"/>
    </row>
    <row r="16" spans="1:7" x14ac:dyDescent="0.55000000000000004">
      <c r="A16" s="71" t="s">
        <v>25</v>
      </c>
      <c r="B16" s="79"/>
      <c r="C16" s="79"/>
      <c r="D16" s="79"/>
      <c r="E16" s="79"/>
      <c r="F16" s="77"/>
      <c r="G16" s="79"/>
    </row>
    <row r="17" spans="1:7" x14ac:dyDescent="0.55000000000000004">
      <c r="A17" s="71" t="s">
        <v>26</v>
      </c>
      <c r="B17" s="79"/>
      <c r="C17" s="79"/>
      <c r="D17" s="79"/>
      <c r="E17" s="79"/>
      <c r="F17" s="77"/>
      <c r="G17" s="78"/>
    </row>
    <row r="18" spans="1:7" x14ac:dyDescent="0.55000000000000004">
      <c r="A18" s="71" t="s">
        <v>27</v>
      </c>
      <c r="B18" s="79"/>
      <c r="C18" s="79"/>
      <c r="D18" s="79"/>
      <c r="E18" s="79"/>
      <c r="F18" s="77"/>
      <c r="G18" s="78"/>
    </row>
    <row r="19" spans="1:7" x14ac:dyDescent="0.55000000000000004">
      <c r="A19" s="71" t="s">
        <v>28</v>
      </c>
      <c r="B19" s="79"/>
      <c r="C19" s="79"/>
      <c r="D19" s="79"/>
      <c r="E19" s="79"/>
      <c r="F19" s="77"/>
      <c r="G19" s="79"/>
    </row>
    <row r="20" spans="1:7" x14ac:dyDescent="0.55000000000000004">
      <c r="A20" s="71" t="s">
        <v>29</v>
      </c>
      <c r="B20" s="76"/>
      <c r="C20" s="76"/>
      <c r="D20" s="78"/>
      <c r="E20" s="79"/>
      <c r="F20" s="77"/>
      <c r="G20" s="78"/>
    </row>
    <row r="21" spans="1:7" x14ac:dyDescent="0.55000000000000004">
      <c r="A21" s="71" t="s">
        <v>30</v>
      </c>
      <c r="B21" s="76"/>
      <c r="C21" s="76"/>
      <c r="D21" s="78"/>
      <c r="E21" s="78"/>
      <c r="F21" s="77"/>
      <c r="G21" s="78"/>
    </row>
    <row r="22" spans="1:7" x14ac:dyDescent="0.55000000000000004">
      <c r="A22" s="71" t="s">
        <v>31</v>
      </c>
      <c r="B22" s="79"/>
      <c r="C22" s="79"/>
      <c r="D22" s="79"/>
      <c r="E22" s="79"/>
      <c r="F22" s="77"/>
      <c r="G22" s="79"/>
    </row>
    <row r="23" spans="1:7" ht="48" x14ac:dyDescent="0.55000000000000004">
      <c r="A23" s="19" t="s">
        <v>32</v>
      </c>
      <c r="B23" s="18"/>
      <c r="C23" s="16"/>
      <c r="D23" s="16"/>
      <c r="E23" s="17"/>
      <c r="F23" s="17"/>
      <c r="G23" s="17"/>
    </row>
    <row r="24" spans="1:7" ht="21.75" customHeight="1" x14ac:dyDescent="0.55000000000000004">
      <c r="A24" s="19" t="s">
        <v>33</v>
      </c>
      <c r="B24" s="18"/>
      <c r="C24" s="16"/>
      <c r="D24" s="16"/>
      <c r="E24" s="17"/>
      <c r="F24" s="17"/>
      <c r="G24" s="17"/>
    </row>
    <row r="25" spans="1:7" x14ac:dyDescent="0.55000000000000004">
      <c r="A25" s="17" t="s">
        <v>34</v>
      </c>
      <c r="B25" s="18"/>
      <c r="C25" s="16"/>
      <c r="D25" s="16"/>
      <c r="E25" s="17"/>
      <c r="F25" s="17"/>
      <c r="G25" s="17"/>
    </row>
    <row r="26" spans="1:7" x14ac:dyDescent="0.55000000000000004">
      <c r="A26" s="17" t="s">
        <v>35</v>
      </c>
      <c r="B26" s="18"/>
      <c r="C26" s="16"/>
      <c r="D26" s="16"/>
      <c r="E26" s="17"/>
      <c r="F26" s="17"/>
      <c r="G26" s="17"/>
    </row>
    <row r="27" spans="1:7" x14ac:dyDescent="0.55000000000000004">
      <c r="A27" s="17" t="s">
        <v>36</v>
      </c>
      <c r="B27" s="18"/>
      <c r="C27" s="16"/>
      <c r="D27" s="16"/>
      <c r="E27" s="17"/>
      <c r="F27" s="17"/>
      <c r="G27" s="17"/>
    </row>
    <row r="28" spans="1:7" x14ac:dyDescent="0.55000000000000004">
      <c r="A28" s="17" t="s">
        <v>37</v>
      </c>
      <c r="B28" s="18"/>
      <c r="C28" s="16"/>
      <c r="D28" s="16"/>
      <c r="E28" s="17"/>
      <c r="F28" s="17"/>
      <c r="G28" s="17"/>
    </row>
    <row r="29" spans="1:7" x14ac:dyDescent="0.55000000000000004">
      <c r="A29" s="17" t="s">
        <v>38</v>
      </c>
      <c r="B29" s="18"/>
      <c r="C29" s="16"/>
      <c r="D29" s="16"/>
      <c r="E29" s="17"/>
      <c r="F29" s="17"/>
      <c r="G29" s="17"/>
    </row>
    <row r="30" spans="1:7" x14ac:dyDescent="0.55000000000000004">
      <c r="A30" s="17" t="s">
        <v>39</v>
      </c>
      <c r="B30" s="18"/>
      <c r="C30" s="16"/>
      <c r="D30" s="16"/>
      <c r="E30" s="17"/>
      <c r="F30" s="17"/>
      <c r="G30" s="17"/>
    </row>
    <row r="31" spans="1:7" x14ac:dyDescent="0.55000000000000004">
      <c r="A31" s="17" t="s">
        <v>40</v>
      </c>
      <c r="B31" s="18"/>
      <c r="C31" s="20"/>
      <c r="D31" s="16"/>
      <c r="E31" s="17"/>
      <c r="F31" s="17"/>
      <c r="G31" s="17"/>
    </row>
    <row r="32" spans="1:7" x14ac:dyDescent="0.55000000000000004">
      <c r="A32" s="17" t="s">
        <v>41</v>
      </c>
      <c r="B32" s="18"/>
      <c r="C32" s="20"/>
      <c r="D32" s="16"/>
      <c r="E32" s="17"/>
      <c r="F32" s="17"/>
      <c r="G32" s="17"/>
    </row>
    <row r="33" spans="1:7" x14ac:dyDescent="0.55000000000000004">
      <c r="A33" s="17" t="s">
        <v>42</v>
      </c>
      <c r="B33" s="18"/>
      <c r="C33" s="16"/>
      <c r="D33" s="16"/>
      <c r="E33" s="17"/>
      <c r="F33" s="17"/>
      <c r="G33" s="17"/>
    </row>
    <row r="34" spans="1:7" x14ac:dyDescent="0.55000000000000004">
      <c r="A34" s="17" t="s">
        <v>43</v>
      </c>
      <c r="B34" s="18"/>
      <c r="C34" s="16"/>
      <c r="D34" s="16"/>
      <c r="E34" s="17"/>
      <c r="F34" s="17"/>
      <c r="G34" s="17"/>
    </row>
    <row r="35" spans="1:7" x14ac:dyDescent="0.55000000000000004">
      <c r="A35" s="17" t="s">
        <v>44</v>
      </c>
      <c r="B35" s="18"/>
      <c r="C35" s="16"/>
      <c r="D35" s="16"/>
      <c r="E35" s="17"/>
      <c r="F35" s="17"/>
      <c r="G35" s="17"/>
    </row>
    <row r="36" spans="1:7" x14ac:dyDescent="0.55000000000000004">
      <c r="A36" s="19" t="s">
        <v>45</v>
      </c>
      <c r="B36" s="18"/>
      <c r="C36" s="16"/>
      <c r="D36" s="16"/>
      <c r="E36" s="17"/>
      <c r="F36" s="17"/>
      <c r="G36" s="17"/>
    </row>
    <row r="37" spans="1:7" ht="48" x14ac:dyDescent="0.55000000000000004">
      <c r="A37" s="19" t="s">
        <v>46</v>
      </c>
      <c r="B37" s="18"/>
      <c r="C37" s="16"/>
      <c r="D37" s="16"/>
      <c r="E37" s="17"/>
      <c r="F37" s="17"/>
      <c r="G37" s="17"/>
    </row>
    <row r="38" spans="1:7" x14ac:dyDescent="0.55000000000000004">
      <c r="A38" s="17" t="s">
        <v>47</v>
      </c>
      <c r="B38" s="18"/>
      <c r="C38" s="16"/>
      <c r="D38" s="16"/>
      <c r="E38" s="17"/>
      <c r="F38" s="17"/>
      <c r="G38" s="17"/>
    </row>
    <row r="39" spans="1:7" x14ac:dyDescent="0.55000000000000004">
      <c r="A39" s="17" t="s">
        <v>48</v>
      </c>
      <c r="B39" s="18"/>
      <c r="C39" s="16"/>
      <c r="D39" s="16"/>
      <c r="E39" s="17"/>
      <c r="F39" s="17"/>
      <c r="G39" s="17"/>
    </row>
    <row r="40" spans="1:7" x14ac:dyDescent="0.55000000000000004">
      <c r="A40" s="17" t="s">
        <v>49</v>
      </c>
      <c r="B40" s="18"/>
      <c r="C40" s="16"/>
      <c r="D40" s="16"/>
      <c r="E40" s="17"/>
      <c r="F40" s="17"/>
      <c r="G40" s="17"/>
    </row>
    <row r="41" spans="1:7" x14ac:dyDescent="0.55000000000000004">
      <c r="A41" s="17" t="s">
        <v>50</v>
      </c>
      <c r="B41" s="18"/>
      <c r="C41" s="21"/>
      <c r="D41" s="16"/>
      <c r="E41" s="17"/>
      <c r="F41" s="17"/>
      <c r="G41" s="17"/>
    </row>
    <row r="42" spans="1:7" x14ac:dyDescent="0.55000000000000004">
      <c r="A42" s="90" t="s">
        <v>51</v>
      </c>
      <c r="B42" s="91"/>
      <c r="C42" s="92"/>
      <c r="D42" s="92"/>
      <c r="E42" s="90"/>
      <c r="F42" s="90"/>
      <c r="G42" s="90"/>
    </row>
    <row r="43" spans="1:7" x14ac:dyDescent="0.55000000000000004">
      <c r="A43" s="88" t="s">
        <v>111</v>
      </c>
      <c r="B43" s="12"/>
      <c r="C43" s="4"/>
      <c r="D43" s="4"/>
      <c r="E43" s="97"/>
      <c r="F43" s="97"/>
      <c r="G43" s="97"/>
    </row>
    <row r="44" spans="1:7" x14ac:dyDescent="0.55000000000000004">
      <c r="A44" s="93" t="s">
        <v>52</v>
      </c>
      <c r="B44" s="94"/>
      <c r="C44" s="95"/>
      <c r="D44" s="95"/>
      <c r="E44" s="96"/>
      <c r="F44" s="96"/>
      <c r="G44" s="96"/>
    </row>
    <row r="45" spans="1:7" x14ac:dyDescent="0.55000000000000004">
      <c r="A45" s="17" t="s">
        <v>53</v>
      </c>
      <c r="B45" s="18"/>
      <c r="C45" s="16"/>
      <c r="D45" s="16"/>
      <c r="E45" s="17"/>
      <c r="F45" s="17"/>
      <c r="G45" s="17"/>
    </row>
    <row r="46" spans="1:7" x14ac:dyDescent="0.55000000000000004">
      <c r="A46" s="17" t="s">
        <v>54</v>
      </c>
      <c r="B46" s="18"/>
      <c r="C46" s="16"/>
      <c r="D46" s="16"/>
      <c r="E46" s="17"/>
      <c r="F46" s="17"/>
      <c r="G46" s="17"/>
    </row>
    <row r="47" spans="1:7" x14ac:dyDescent="0.55000000000000004">
      <c r="A47" s="17" t="s">
        <v>55</v>
      </c>
      <c r="B47" s="18"/>
      <c r="C47" s="16"/>
      <c r="D47" s="16"/>
      <c r="E47" s="17"/>
      <c r="F47" s="17"/>
      <c r="G47" s="17"/>
    </row>
    <row r="48" spans="1:7" x14ac:dyDescent="0.55000000000000004">
      <c r="A48" s="90" t="s">
        <v>56</v>
      </c>
      <c r="B48" s="91"/>
      <c r="C48" s="92"/>
      <c r="D48" s="92"/>
      <c r="E48" s="90"/>
      <c r="F48" s="90"/>
      <c r="G48" s="90"/>
    </row>
    <row r="49" spans="1:7" x14ac:dyDescent="0.55000000000000004">
      <c r="A49" s="88" t="s">
        <v>112</v>
      </c>
      <c r="B49" s="11"/>
      <c r="C49" s="4"/>
      <c r="D49" s="4"/>
      <c r="E49" s="97"/>
      <c r="F49" s="97"/>
      <c r="G49" s="97"/>
    </row>
    <row r="50" spans="1:7" x14ac:dyDescent="0.55000000000000004">
      <c r="A50" s="93" t="s">
        <v>57</v>
      </c>
      <c r="B50" s="94"/>
      <c r="C50" s="95"/>
      <c r="D50" s="95"/>
      <c r="E50" s="96"/>
      <c r="F50" s="96"/>
      <c r="G50" s="96"/>
    </row>
    <row r="51" spans="1:7" x14ac:dyDescent="0.55000000000000004">
      <c r="A51" s="17" t="s">
        <v>58</v>
      </c>
      <c r="B51" s="18"/>
      <c r="C51" s="16"/>
      <c r="D51" s="16"/>
      <c r="E51" s="17"/>
      <c r="F51" s="17"/>
      <c r="G51" s="17"/>
    </row>
    <row r="52" spans="1:7" x14ac:dyDescent="0.55000000000000004">
      <c r="A52" s="90" t="s">
        <v>59</v>
      </c>
      <c r="B52" s="91"/>
      <c r="C52" s="92"/>
      <c r="D52" s="92"/>
      <c r="E52" s="90"/>
      <c r="F52" s="90"/>
      <c r="G52" s="90"/>
    </row>
    <row r="53" spans="1:7" x14ac:dyDescent="0.55000000000000004">
      <c r="A53" s="88" t="s">
        <v>117</v>
      </c>
      <c r="B53" s="11"/>
      <c r="C53" s="4"/>
      <c r="D53" s="4"/>
      <c r="E53" s="97"/>
      <c r="F53" s="97"/>
      <c r="G53" s="97"/>
    </row>
    <row r="54" spans="1:7" x14ac:dyDescent="0.55000000000000004">
      <c r="A54" s="93" t="s">
        <v>60</v>
      </c>
      <c r="B54" s="94"/>
      <c r="C54" s="95"/>
      <c r="D54" s="95"/>
      <c r="E54" s="96"/>
      <c r="F54" s="96"/>
      <c r="G54" s="96"/>
    </row>
    <row r="55" spans="1:7" x14ac:dyDescent="0.55000000000000004">
      <c r="A55" s="17" t="s">
        <v>61</v>
      </c>
      <c r="B55" s="18"/>
      <c r="C55" s="16"/>
      <c r="D55" s="16"/>
      <c r="E55" s="17"/>
      <c r="F55" s="17"/>
      <c r="G55" s="17"/>
    </row>
    <row r="56" spans="1:7" x14ac:dyDescent="0.55000000000000004">
      <c r="A56" s="17" t="s">
        <v>62</v>
      </c>
      <c r="B56" s="18"/>
      <c r="C56" s="16"/>
      <c r="D56" s="16"/>
      <c r="E56" s="17"/>
      <c r="F56" s="17"/>
      <c r="G56" s="17"/>
    </row>
    <row r="57" spans="1:7" x14ac:dyDescent="0.55000000000000004">
      <c r="A57" s="17" t="s">
        <v>63</v>
      </c>
      <c r="B57" s="18"/>
      <c r="C57" s="16"/>
      <c r="D57" s="16"/>
      <c r="E57" s="17"/>
      <c r="F57" s="17"/>
      <c r="G57" s="17"/>
    </row>
    <row r="58" spans="1:7" ht="48" x14ac:dyDescent="0.55000000000000004">
      <c r="A58" s="98" t="s">
        <v>122</v>
      </c>
      <c r="B58" s="91"/>
      <c r="C58" s="92"/>
      <c r="D58" s="92"/>
      <c r="E58" s="90"/>
      <c r="F58" s="90"/>
      <c r="G58" s="90"/>
    </row>
    <row r="59" spans="1:7" x14ac:dyDescent="0.55000000000000004">
      <c r="A59" s="100" t="s">
        <v>113</v>
      </c>
      <c r="B59" s="11"/>
      <c r="C59" s="9"/>
      <c r="D59" s="4"/>
      <c r="E59" s="97"/>
      <c r="F59" s="97"/>
      <c r="G59" s="97"/>
    </row>
    <row r="60" spans="1:7" x14ac:dyDescent="0.55000000000000004">
      <c r="A60" s="93" t="s">
        <v>64</v>
      </c>
      <c r="B60" s="94"/>
      <c r="C60" s="99"/>
      <c r="D60" s="95"/>
      <c r="E60" s="96"/>
      <c r="F60" s="96"/>
      <c r="G60" s="96"/>
    </row>
    <row r="61" spans="1:7" x14ac:dyDescent="0.55000000000000004">
      <c r="A61" s="17" t="s">
        <v>65</v>
      </c>
      <c r="B61" s="18"/>
      <c r="C61" s="16"/>
      <c r="D61" s="22"/>
      <c r="E61" s="17"/>
      <c r="F61" s="17"/>
      <c r="G61" s="17"/>
    </row>
    <row r="62" spans="1:7" x14ac:dyDescent="0.55000000000000004">
      <c r="A62" s="90" t="s">
        <v>66</v>
      </c>
      <c r="B62" s="91"/>
      <c r="C62" s="92"/>
      <c r="D62" s="101"/>
      <c r="E62" s="90"/>
      <c r="F62" s="90"/>
      <c r="G62" s="90"/>
    </row>
    <row r="63" spans="1:7" x14ac:dyDescent="0.55000000000000004">
      <c r="A63" s="88" t="s">
        <v>123</v>
      </c>
      <c r="B63" s="11"/>
      <c r="C63" s="4"/>
      <c r="D63" s="4"/>
      <c r="E63" s="97"/>
      <c r="F63" s="97"/>
      <c r="G63" s="97"/>
    </row>
    <row r="64" spans="1:7" x14ac:dyDescent="0.55000000000000004">
      <c r="A64" s="93" t="s">
        <v>67</v>
      </c>
      <c r="B64" s="102"/>
      <c r="C64" s="95"/>
      <c r="D64" s="95"/>
      <c r="E64" s="96"/>
      <c r="F64" s="96"/>
      <c r="G64" s="96"/>
    </row>
    <row r="65" spans="1:7" x14ac:dyDescent="0.55000000000000004">
      <c r="A65" s="14" t="s">
        <v>68</v>
      </c>
      <c r="B65" s="15"/>
      <c r="C65" s="16"/>
      <c r="D65" s="16"/>
      <c r="E65" s="17"/>
      <c r="F65" s="17"/>
      <c r="G65" s="17"/>
    </row>
    <row r="66" spans="1:7" x14ac:dyDescent="0.55000000000000004">
      <c r="A66" s="17" t="s">
        <v>69</v>
      </c>
      <c r="B66" s="18"/>
      <c r="C66" s="16"/>
      <c r="D66" s="16"/>
      <c r="E66" s="17"/>
      <c r="F66" s="17"/>
      <c r="G66" s="17"/>
    </row>
    <row r="67" spans="1:7" x14ac:dyDescent="0.55000000000000004">
      <c r="A67" s="17" t="s">
        <v>70</v>
      </c>
      <c r="B67" s="18"/>
      <c r="C67" s="16"/>
      <c r="D67" s="16"/>
      <c r="E67" s="17"/>
      <c r="F67" s="17"/>
      <c r="G67" s="17"/>
    </row>
    <row r="68" spans="1:7" x14ac:dyDescent="0.55000000000000004">
      <c r="A68" s="17" t="s">
        <v>71</v>
      </c>
      <c r="B68" s="18"/>
      <c r="C68" s="16"/>
      <c r="D68" s="16"/>
      <c r="E68" s="17"/>
      <c r="F68" s="17"/>
      <c r="G68" s="17"/>
    </row>
    <row r="69" spans="1:7" x14ac:dyDescent="0.55000000000000004">
      <c r="A69" s="17" t="s">
        <v>72</v>
      </c>
      <c r="B69" s="18"/>
      <c r="C69" s="16"/>
      <c r="D69" s="16"/>
      <c r="E69" s="17"/>
      <c r="F69" s="17"/>
      <c r="G69" s="17"/>
    </row>
    <row r="70" spans="1:7" x14ac:dyDescent="0.55000000000000004">
      <c r="A70" s="17" t="s">
        <v>73</v>
      </c>
      <c r="B70" s="18"/>
      <c r="C70" s="16"/>
      <c r="D70" s="16"/>
      <c r="E70" s="17"/>
      <c r="F70" s="17"/>
      <c r="G70" s="17"/>
    </row>
    <row r="71" spans="1:7" x14ac:dyDescent="0.55000000000000004">
      <c r="A71" s="17" t="s">
        <v>74</v>
      </c>
      <c r="B71" s="18"/>
      <c r="C71" s="16"/>
      <c r="D71" s="16"/>
      <c r="E71" s="17"/>
      <c r="F71" s="17"/>
      <c r="G71" s="17"/>
    </row>
    <row r="72" spans="1:7" x14ac:dyDescent="0.55000000000000004">
      <c r="A72" s="17" t="s">
        <v>75</v>
      </c>
      <c r="B72" s="18"/>
      <c r="C72" s="16"/>
      <c r="D72" s="16"/>
      <c r="E72" s="17"/>
      <c r="F72" s="17"/>
      <c r="G72" s="17"/>
    </row>
    <row r="73" spans="1:7" x14ac:dyDescent="0.55000000000000004">
      <c r="A73" s="17" t="s">
        <v>76</v>
      </c>
      <c r="B73" s="18"/>
      <c r="C73" s="16"/>
      <c r="D73" s="16"/>
      <c r="E73" s="17"/>
      <c r="F73" s="17"/>
      <c r="G73" s="17"/>
    </row>
    <row r="74" spans="1:7" x14ac:dyDescent="0.55000000000000004">
      <c r="A74" s="17" t="s">
        <v>77</v>
      </c>
      <c r="B74" s="18"/>
      <c r="C74" s="16"/>
      <c r="D74" s="16"/>
      <c r="E74" s="17"/>
      <c r="F74" s="17"/>
      <c r="G74" s="17"/>
    </row>
    <row r="75" spans="1:7" x14ac:dyDescent="0.55000000000000004">
      <c r="A75" s="17" t="s">
        <v>78</v>
      </c>
      <c r="B75" s="18"/>
      <c r="C75" s="16"/>
      <c r="D75" s="16"/>
      <c r="E75" s="17"/>
      <c r="F75" s="17"/>
      <c r="G75" s="17"/>
    </row>
    <row r="76" spans="1:7" x14ac:dyDescent="0.55000000000000004">
      <c r="A76" s="17" t="s">
        <v>119</v>
      </c>
      <c r="B76" s="18"/>
      <c r="C76" s="16"/>
      <c r="D76" s="16"/>
      <c r="E76" s="17"/>
      <c r="F76" s="17"/>
      <c r="G76" s="17"/>
    </row>
    <row r="77" spans="1:7" x14ac:dyDescent="0.55000000000000004">
      <c r="A77" s="17" t="s">
        <v>118</v>
      </c>
      <c r="B77" s="18"/>
      <c r="C77" s="16"/>
      <c r="D77" s="16"/>
      <c r="E77" s="17"/>
      <c r="F77" s="17"/>
      <c r="G77" s="17"/>
    </row>
    <row r="78" spans="1:7" x14ac:dyDescent="0.55000000000000004">
      <c r="A78" s="17" t="s">
        <v>79</v>
      </c>
      <c r="B78" s="18"/>
      <c r="C78" s="16"/>
      <c r="D78" s="16"/>
      <c r="E78" s="17"/>
      <c r="F78" s="17"/>
      <c r="G78" s="17"/>
    </row>
    <row r="79" spans="1:7" x14ac:dyDescent="0.55000000000000004">
      <c r="A79" s="90" t="s">
        <v>80</v>
      </c>
      <c r="B79" s="91"/>
      <c r="C79" s="92"/>
      <c r="D79" s="92"/>
      <c r="E79" s="90"/>
      <c r="F79" s="90"/>
      <c r="G79" s="90"/>
    </row>
    <row r="80" spans="1:7" x14ac:dyDescent="0.55000000000000004">
      <c r="A80" s="88" t="s">
        <v>114</v>
      </c>
      <c r="B80" s="11"/>
      <c r="C80" s="4"/>
      <c r="D80" s="4"/>
      <c r="E80" s="97"/>
      <c r="F80" s="97"/>
      <c r="G80" s="97"/>
    </row>
    <row r="81" spans="1:7" x14ac:dyDescent="0.55000000000000004">
      <c r="A81" s="93" t="s">
        <v>81</v>
      </c>
      <c r="B81" s="102"/>
      <c r="C81" s="95"/>
      <c r="D81" s="95"/>
      <c r="E81" s="96"/>
      <c r="F81" s="96"/>
      <c r="G81" s="96"/>
    </row>
    <row r="82" spans="1:7" x14ac:dyDescent="0.55000000000000004">
      <c r="A82" s="14" t="s">
        <v>82</v>
      </c>
      <c r="B82" s="15"/>
      <c r="C82" s="16"/>
      <c r="D82" s="16"/>
      <c r="E82" s="17"/>
      <c r="F82" s="17"/>
      <c r="G82" s="17"/>
    </row>
    <row r="83" spans="1:7" x14ac:dyDescent="0.55000000000000004">
      <c r="A83" s="17" t="s">
        <v>121</v>
      </c>
      <c r="B83" s="18"/>
      <c r="C83" s="16"/>
      <c r="D83" s="16"/>
      <c r="E83" s="17"/>
      <c r="F83" s="17"/>
      <c r="G83" s="17"/>
    </row>
    <row r="84" spans="1:7" x14ac:dyDescent="0.55000000000000004">
      <c r="A84" s="90" t="s">
        <v>120</v>
      </c>
      <c r="B84" s="91"/>
      <c r="C84" s="92"/>
      <c r="D84" s="92"/>
      <c r="E84" s="90"/>
      <c r="F84" s="90"/>
      <c r="G84" s="90"/>
    </row>
    <row r="85" spans="1:7" x14ac:dyDescent="0.55000000000000004">
      <c r="A85" s="88" t="s">
        <v>124</v>
      </c>
      <c r="B85" s="11"/>
      <c r="C85" s="10"/>
      <c r="D85" s="4"/>
      <c r="E85" s="97"/>
      <c r="F85" s="97"/>
      <c r="G85" s="97"/>
    </row>
    <row r="86" spans="1:7" x14ac:dyDescent="0.55000000000000004">
      <c r="A86" s="93" t="s">
        <v>83</v>
      </c>
      <c r="B86" s="102"/>
      <c r="C86" s="95"/>
      <c r="D86" s="95"/>
      <c r="E86" s="96"/>
      <c r="F86" s="96"/>
      <c r="G86" s="96"/>
    </row>
    <row r="87" spans="1:7" x14ac:dyDescent="0.55000000000000004">
      <c r="A87" s="14" t="s">
        <v>84</v>
      </c>
      <c r="B87" s="15"/>
      <c r="C87" s="16"/>
      <c r="D87" s="16"/>
      <c r="E87" s="17"/>
      <c r="F87" s="17"/>
      <c r="G87" s="17"/>
    </row>
    <row r="88" spans="1:7" x14ac:dyDescent="0.55000000000000004">
      <c r="A88" s="17" t="s">
        <v>85</v>
      </c>
      <c r="B88" s="18"/>
      <c r="C88" s="16"/>
      <c r="D88" s="16"/>
      <c r="E88" s="17"/>
      <c r="F88" s="17"/>
      <c r="G88" s="17"/>
    </row>
    <row r="89" spans="1:7" x14ac:dyDescent="0.55000000000000004">
      <c r="A89" s="90" t="s">
        <v>86</v>
      </c>
      <c r="B89" s="91"/>
      <c r="C89" s="92"/>
      <c r="D89" s="92"/>
      <c r="E89" s="90"/>
      <c r="F89" s="90"/>
      <c r="G89" s="90"/>
    </row>
    <row r="90" spans="1:7" x14ac:dyDescent="0.55000000000000004">
      <c r="A90" s="88" t="s">
        <v>125</v>
      </c>
      <c r="B90" s="11"/>
      <c r="C90" s="5"/>
      <c r="D90" s="5"/>
      <c r="E90" s="97"/>
      <c r="F90" s="97"/>
      <c r="G90" s="97"/>
    </row>
    <row r="91" spans="1:7" x14ac:dyDescent="0.55000000000000004">
      <c r="A91" s="66" t="s">
        <v>15</v>
      </c>
      <c r="B91" s="11"/>
      <c r="C91" s="4"/>
      <c r="D91" s="4"/>
      <c r="E91" s="97"/>
      <c r="F91" s="97"/>
      <c r="G91" s="97"/>
    </row>
    <row r="92" spans="1:7" ht="24.75" thickBot="1" x14ac:dyDescent="0.6">
      <c r="A92" s="110" t="s">
        <v>87</v>
      </c>
      <c r="B92" s="103"/>
      <c r="C92" s="6"/>
      <c r="D92" s="6"/>
      <c r="E92" s="104"/>
      <c r="F92" s="104"/>
      <c r="G92" s="104"/>
    </row>
    <row r="93" spans="1:7" ht="25.5" thickTop="1" thickBot="1" x14ac:dyDescent="0.6">
      <c r="A93" s="105" t="s">
        <v>126</v>
      </c>
      <c r="B93" s="106"/>
      <c r="C93" s="107"/>
      <c r="D93" s="107"/>
      <c r="E93" s="108"/>
      <c r="F93" s="109"/>
      <c r="G93" s="108"/>
    </row>
    <row r="94" spans="1:7" ht="24.75" thickTop="1" x14ac:dyDescent="0.55000000000000004">
      <c r="D94" s="8"/>
    </row>
  </sheetData>
  <mergeCells count="6">
    <mergeCell ref="F6:G6"/>
    <mergeCell ref="A6:A7"/>
    <mergeCell ref="B6:E6"/>
    <mergeCell ref="A2:G2"/>
    <mergeCell ref="A3:G3"/>
    <mergeCell ref="A4:G4"/>
  </mergeCells>
  <pageMargins left="0.28000000000000003" right="0.21" top="0.68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คำแถลงงบประมาณ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Mycom</dc:creator>
  <cp:lastModifiedBy>HomeUser</cp:lastModifiedBy>
  <cp:lastPrinted>2013-08-28T07:51:01Z</cp:lastPrinted>
  <dcterms:created xsi:type="dcterms:W3CDTF">2012-08-06T02:56:16Z</dcterms:created>
  <dcterms:modified xsi:type="dcterms:W3CDTF">2014-08-08T09:10:30Z</dcterms:modified>
</cp:coreProperties>
</file>